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76\documentos expedidos\2\Distrito industrial - obras - 19-07-2021\Rede de agua - adutora\"/>
    </mc:Choice>
  </mc:AlternateContent>
  <xr:revisionPtr revIDLastSave="0" documentId="13_ncr:1_{FD672390-999C-4B4E-AF7C-B321CCBD4619}" xr6:coauthVersionLast="47" xr6:coauthVersionMax="47" xr10:uidLastSave="{00000000-0000-0000-0000-000000000000}"/>
  <bookViews>
    <workbookView xWindow="-20610" yWindow="-120" windowWidth="20730" windowHeight="11160" activeTab="1" xr2:uid="{00000000-000D-0000-FFFF-FFFF00000000}"/>
  </bookViews>
  <sheets>
    <sheet name="ADUTORA" sheetId="1" r:id="rId1"/>
    <sheet name="CRONOGRAMA" sheetId="2" r:id="rId2"/>
  </sheets>
  <definedNames>
    <definedName name="_xlnm.Print_Area" localSheetId="0">ADUTORA!$A$1:$G$109</definedName>
    <definedName name="_xlnm.Print_Titles" localSheetId="0">ADUTORA!$5:$5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7" i="2" l="1"/>
  <c r="I14" i="2"/>
  <c r="I15" i="2"/>
  <c r="I16" i="2"/>
  <c r="I17" i="2"/>
  <c r="I18" i="2"/>
  <c r="I13" i="2"/>
  <c r="G14" i="2"/>
  <c r="G15" i="2"/>
  <c r="G16" i="2"/>
  <c r="G18" i="2"/>
  <c r="G13" i="2"/>
  <c r="E14" i="2"/>
  <c r="E15" i="2"/>
  <c r="E20" i="2" s="1"/>
  <c r="D20" i="2" s="1"/>
  <c r="E16" i="2"/>
  <c r="E17" i="2"/>
  <c r="E18" i="2"/>
  <c r="E13" i="2"/>
  <c r="C20" i="2"/>
  <c r="C18" i="2"/>
  <c r="C17" i="2"/>
  <c r="C16" i="2"/>
  <c r="C15" i="2"/>
  <c r="C14" i="2"/>
  <c r="C13" i="2"/>
  <c r="B18" i="2"/>
  <c r="B17" i="2"/>
  <c r="B16" i="2"/>
  <c r="B15" i="2"/>
  <c r="B14" i="2"/>
  <c r="B13" i="2"/>
  <c r="B8" i="2"/>
  <c r="B7" i="2"/>
  <c r="E63" i="1"/>
  <c r="I20" i="2" l="1"/>
  <c r="H20" i="2" s="1"/>
  <c r="G20" i="2"/>
  <c r="F20" i="2" s="1"/>
  <c r="E97" i="1"/>
  <c r="G97" i="1" s="1"/>
  <c r="E96" i="1"/>
  <c r="G96" i="1" s="1"/>
  <c r="E98" i="1"/>
  <c r="G98" i="1" s="1"/>
  <c r="G74" i="1"/>
  <c r="G76" i="1"/>
  <c r="E93" i="1"/>
  <c r="E87" i="1"/>
  <c r="E84" i="1"/>
  <c r="E83" i="1"/>
  <c r="E15" i="1" l="1"/>
  <c r="E21" i="1" s="1"/>
  <c r="G78" i="1"/>
  <c r="G73" i="1"/>
  <c r="G72" i="1"/>
  <c r="G67" i="1"/>
  <c r="G33" i="1"/>
  <c r="G32" i="1"/>
  <c r="G31" i="1"/>
  <c r="G30" i="1"/>
  <c r="G29" i="1"/>
  <c r="G28" i="1"/>
  <c r="G27" i="1"/>
  <c r="G26" i="1"/>
  <c r="G43" i="1"/>
  <c r="G42" i="1"/>
  <c r="G41" i="1"/>
  <c r="G40" i="1"/>
  <c r="G39" i="1"/>
  <c r="G38" i="1"/>
  <c r="G37" i="1"/>
  <c r="G36" i="1"/>
  <c r="G35" i="1"/>
  <c r="G34" i="1"/>
  <c r="G45" i="1"/>
  <c r="G44" i="1"/>
  <c r="G58" i="1"/>
  <c r="G59" i="1"/>
  <c r="G60" i="1"/>
  <c r="G61" i="1"/>
  <c r="G62" i="1"/>
  <c r="G63" i="1"/>
  <c r="G64" i="1"/>
  <c r="E53" i="1"/>
  <c r="G53" i="1" s="1"/>
  <c r="E50" i="1"/>
  <c r="G50" i="1" s="1"/>
  <c r="G49" i="1"/>
  <c r="G48" i="1"/>
  <c r="G51" i="1"/>
  <c r="G54" i="1"/>
  <c r="E90" i="1"/>
  <c r="G90" i="1" s="1"/>
  <c r="G87" i="1"/>
  <c r="G83" i="1"/>
  <c r="G84" i="1"/>
  <c r="G102" i="1"/>
  <c r="G10" i="1"/>
  <c r="G99" i="1" l="1"/>
  <c r="E18" i="1"/>
  <c r="G18" i="1" s="1"/>
  <c r="G75" i="1"/>
  <c r="G79" i="1" s="1"/>
  <c r="G77" i="1"/>
  <c r="G93" i="1"/>
  <c r="G55" i="1" l="1"/>
  <c r="G52" i="1"/>
  <c r="G69" i="1" s="1"/>
  <c r="E22" i="1"/>
  <c r="G22" i="1" s="1"/>
  <c r="G21" i="1"/>
  <c r="G15" i="1"/>
  <c r="G14" i="1"/>
  <c r="G9" i="1"/>
  <c r="G104" i="1" l="1"/>
  <c r="G23" i="1"/>
  <c r="G11" i="1"/>
  <c r="G105" i="1" l="1"/>
</calcChain>
</file>

<file path=xl/sharedStrings.xml><?xml version="1.0" encoding="utf-8"?>
<sst xmlns="http://schemas.openxmlformats.org/spreadsheetml/2006/main" count="301" uniqueCount="231">
  <si>
    <t>ITEM</t>
  </si>
  <si>
    <t>DESCRIÇÃO</t>
  </si>
  <si>
    <t>N.PREÇO</t>
  </si>
  <si>
    <t>UN. MED.</t>
  </si>
  <si>
    <t>QUANT.</t>
  </si>
  <si>
    <t>TOTAL</t>
  </si>
  <si>
    <t>01</t>
  </si>
  <si>
    <t>SERVIÇOS TÉCNICOS</t>
  </si>
  <si>
    <t>01.01</t>
  </si>
  <si>
    <t>LOCAÇÃO E CADASTROS</t>
  </si>
  <si>
    <t>01.01.01</t>
  </si>
  <si>
    <t>01.01.01.01</t>
  </si>
  <si>
    <t>EQD</t>
  </si>
  <si>
    <t>01.01.01.02</t>
  </si>
  <si>
    <t>MOVIMENTO DE TERRA</t>
  </si>
  <si>
    <t>ESCAVAÇÃO EM GERAL</t>
  </si>
  <si>
    <t>RASPAGEM DA CAMADA SUPERFICIAL</t>
  </si>
  <si>
    <t>m2</t>
  </si>
  <si>
    <t>M3</t>
  </si>
  <si>
    <t>ATERRO DE VALAS, POÇOS E CAVAS</t>
  </si>
  <si>
    <t>CARGA, TRANSPORTE E DESCARGA</t>
  </si>
  <si>
    <t>FUNDAÇÕES E ESTRUTURAS</t>
  </si>
  <si>
    <t>LASTROS</t>
  </si>
  <si>
    <t>FORMAS PARA CONCRETO</t>
  </si>
  <si>
    <t>AÇOS PARA CONCRETO</t>
  </si>
  <si>
    <t>FECHAMENTO</t>
  </si>
  <si>
    <t>01.02</t>
  </si>
  <si>
    <t>01.02.01</t>
  </si>
  <si>
    <t>01.02.01.01</t>
  </si>
  <si>
    <t>01.02.01.02</t>
  </si>
  <si>
    <t>01.02.02</t>
  </si>
  <si>
    <t>01.02.02.01</t>
  </si>
  <si>
    <t>SUBTOTAL &gt;&gt;&gt;&gt;&gt;&gt;&gt;&gt;&gt;&gt;&gt;&gt;&gt;&gt;</t>
  </si>
  <si>
    <t>01.04</t>
  </si>
  <si>
    <t>01.04.01</t>
  </si>
  <si>
    <t>01.04.01.01</t>
  </si>
  <si>
    <t>01.05</t>
  </si>
  <si>
    <t>01.05.01</t>
  </si>
  <si>
    <t>01.05.01.01</t>
  </si>
  <si>
    <t>01.06</t>
  </si>
  <si>
    <t>01.06.01</t>
  </si>
  <si>
    <t>01.06.01.01</t>
  </si>
  <si>
    <t>-</t>
  </si>
  <si>
    <t>TOTAL DA ETAPA - ESTAÇÃO ELEVATÓRIA &gt;&gt;&gt;&gt;&gt;&gt;&gt;&gt;&gt;&gt;&gt;&gt;&gt;&gt;</t>
  </si>
  <si>
    <t>Obra :</t>
  </si>
  <si>
    <t>Endereço:</t>
  </si>
  <si>
    <t>Base de Preço:</t>
  </si>
  <si>
    <t xml:space="preserve">Data: </t>
  </si>
  <si>
    <t>LOCAÇÃO DE OBRAS LOCALIZADAS</t>
  </si>
  <si>
    <t>LOCAÇÃO E ACOMPANHAMENTO TOPOGRÁFICO DE OBRAS ESPECIAIS</t>
  </si>
  <si>
    <t>m3</t>
  </si>
  <si>
    <t>01.02.03</t>
  </si>
  <si>
    <t>01.02.03.01</t>
  </si>
  <si>
    <t>01.02.03.02</t>
  </si>
  <si>
    <t>CARGA E DESCARGA - SOLO (A)</t>
  </si>
  <si>
    <t>TRANSPORTE DE MATERIAL ESCAVADO - SOLO (A)</t>
  </si>
  <si>
    <t>PREÇO UNIT.</t>
  </si>
  <si>
    <t>01.04.01.02</t>
  </si>
  <si>
    <t>LASTRO DE PEDRA BRITADA (A)</t>
  </si>
  <si>
    <t>TAPETE DE ARGAMASSA (A)</t>
  </si>
  <si>
    <t>m</t>
  </si>
  <si>
    <t>FÔRMAS DE MADEIRA - COMUM</t>
  </si>
  <si>
    <t>kg</t>
  </si>
  <si>
    <t>CONCR.ESTR.P/ESTR.S/CONTATO C/ÁGUA/ ESG</t>
  </si>
  <si>
    <t>CONCRETO ESTRUTURAL PARA ESTRUTURAS NÃO SUJEITAS A
CONTATO COM ÁGUA E ESGOTO, FCK = 30,0 MPA</t>
  </si>
  <si>
    <t>ARMAÇÃO EM TELA DE AÇO</t>
  </si>
  <si>
    <t>unid</t>
  </si>
  <si>
    <t>ADUTORA SÃO MIGUEL ARCANJO</t>
  </si>
  <si>
    <t>SÃO MIGUEL ARCANJO- SP</t>
  </si>
  <si>
    <t>ESCAVAÇÃO MECANIZADA DE ÁREA EM SOLO NÃO ROCHOSO</t>
  </si>
  <si>
    <t>PISO ESTACINAMENTO / BASE E.P.A.T.</t>
  </si>
  <si>
    <t>PORTA METÁLICA COM TELA</t>
  </si>
  <si>
    <t>PORTÃO</t>
  </si>
  <si>
    <t>LINHA DE RECALQUE</t>
  </si>
  <si>
    <t>ANCORAGEM</t>
  </si>
  <si>
    <t>PEÇAS</t>
  </si>
  <si>
    <t>ANCORAGEM EM CONCRETO PARA CURVA 90 GRAUS E TÊ, DIÂMETRO 300 MM</t>
  </si>
  <si>
    <t>ANCORAGEM EM CONCRETO PARA CURVA 45 GRAUS, DIÂMETRO 300 MM</t>
  </si>
  <si>
    <t>ANCORAGEM EM CONCRETO PARA CURVA 90 GRAUS E TÊ, DIÂMETRO 250 MM</t>
  </si>
  <si>
    <t>ANCORAGEM EM CONCRETO PARA CURVA 45 GRAUS, DIÂMETRO 250 MM</t>
  </si>
  <si>
    <t>ANCORAGEM EM CONCRETO PARA CURVA 45 GRAUS, DIÂMETRO 200 MM</t>
  </si>
  <si>
    <t>ANCORAGEM EM CONCRETO PARA CURVA 90 GRAUS E TÊ, DIÂMETRO 200 MM</t>
  </si>
  <si>
    <t>ANCORAGEM EM CONCRETO PARA CURVA 45 GRAUS, DIÂMETRO 150 MM</t>
  </si>
  <si>
    <t>ANCORAGEM EM CONCRETO PARA CURVA 90 GRAUS E TÊ, DIÂMETRO 150 MM</t>
  </si>
  <si>
    <t>TUBULAÇÃO/ASSENTAMENTO</t>
  </si>
  <si>
    <t>ASSENTAMENTO SIMPLES DE TUBOS E PEÇAS, DN 150 MM, EM PVC RÍGIDO, RPVC E DEFOFO, JUNTA ELÁSTICA (B)</t>
  </si>
  <si>
    <t>ASSENTAMENTO SIMPLES DE TUBOS E PEÇAS, DN 200 MM, EM PVC RÍGIDO, RPVC E DEFOFO, JUNTA ELÁSTICA (B)</t>
  </si>
  <si>
    <t>ASSENTAMENTO SIMPLES DE TUBOS E PEÇAS, DN 250 MM, EM PVC RÍGIDO, RPVC E DEFOFO, JUNTA ELÁSTICA (B)</t>
  </si>
  <si>
    <t>ASSENTAMENTO SIMPLES DE TUBOS E PEÇAS, DN 300 MM, EM PVC RÍGIDO, RPVC E DEFOFO, JUNTA ELÁSTICA (B)</t>
  </si>
  <si>
    <t>ASSENTAMENTO PARA REDES DE ÁGUA, TUBOS E PEÇAS, DN 200 MM, EM FºFº (A)</t>
  </si>
  <si>
    <t>mercado</t>
  </si>
  <si>
    <t>VENTOSA SIMPLES COM FLANGE DN=250MM</t>
  </si>
  <si>
    <t>POÇO DE VISITA D=1,00 M EM MATERIAL PLÁSTICO - PROFUNDIDADE ATÉ 2,50 M</t>
  </si>
  <si>
    <t>TRAVESSIA</t>
  </si>
  <si>
    <t>TUNNEL LINER DN 1200MM 2,2MM (PEÇAS E EXECUÇÃO) - VER COM FABRICANTE</t>
  </si>
  <si>
    <t>PLANILHA DE ORÇAMENTO - ADUTORA SÃO MIGUEL ARCANJO</t>
  </si>
  <si>
    <t>EPAT</t>
  </si>
  <si>
    <t xml:space="preserve">BOMBA HELICOIDAL GEREMIA HT 131 / F  - 50 CV - OU SIMILAR </t>
  </si>
  <si>
    <t>01.03</t>
  </si>
  <si>
    <t>01.03.01</t>
  </si>
  <si>
    <t>01.03.01.01</t>
  </si>
  <si>
    <t>01.03.01.02</t>
  </si>
  <si>
    <t>01.03.01.03</t>
  </si>
  <si>
    <t>01.03.01.04</t>
  </si>
  <si>
    <t>01.03.01.05</t>
  </si>
  <si>
    <t>01.03.01.06</t>
  </si>
  <si>
    <t>01.03.01.07</t>
  </si>
  <si>
    <t>01.03.01.08</t>
  </si>
  <si>
    <t>01.03.01.09</t>
  </si>
  <si>
    <t>01.03.01.10</t>
  </si>
  <si>
    <t>01.03.01.11</t>
  </si>
  <si>
    <t>01.03.01.12</t>
  </si>
  <si>
    <t>01.03.01.13</t>
  </si>
  <si>
    <t>01.03.01.14</t>
  </si>
  <si>
    <t>01.03.01.15</t>
  </si>
  <si>
    <t>01.03.01.16</t>
  </si>
  <si>
    <t>01.03.01.17</t>
  </si>
  <si>
    <t>01.03.01.18</t>
  </si>
  <si>
    <t>01.03.01.19</t>
  </si>
  <si>
    <t>01.03.01.20</t>
  </si>
  <si>
    <t>01.03.02</t>
  </si>
  <si>
    <t>01.03.02.01</t>
  </si>
  <si>
    <t>01.03.02.02</t>
  </si>
  <si>
    <t>01.03.02.03</t>
  </si>
  <si>
    <t>01.03.02.04</t>
  </si>
  <si>
    <t>01.03.02.05</t>
  </si>
  <si>
    <t>01.03.02.06</t>
  </si>
  <si>
    <t>01.03.02.07</t>
  </si>
  <si>
    <t>01.03.02.08</t>
  </si>
  <si>
    <t>01.03.03</t>
  </si>
  <si>
    <t>01.03.03.01</t>
  </si>
  <si>
    <t>01.03.03.02</t>
  </si>
  <si>
    <t>01.03.03.03</t>
  </si>
  <si>
    <t>01.03.03.04</t>
  </si>
  <si>
    <t>01.03.03.05</t>
  </si>
  <si>
    <t>01.03.03.06</t>
  </si>
  <si>
    <t>01.03.03.07</t>
  </si>
  <si>
    <t>01.03.04</t>
  </si>
  <si>
    <t>01.03.04.01</t>
  </si>
  <si>
    <t>01.03.04.02</t>
  </si>
  <si>
    <t>01.04.01.03</t>
  </si>
  <si>
    <t>01.04.01.04</t>
  </si>
  <si>
    <t>01.04.01.05</t>
  </si>
  <si>
    <t>01.04.01.06</t>
  </si>
  <si>
    <t>01.04.01.07</t>
  </si>
  <si>
    <t>01.05.01.02</t>
  </si>
  <si>
    <t>01.05.03</t>
  </si>
  <si>
    <t>01.05.03.01</t>
  </si>
  <si>
    <t>01.05.02</t>
  </si>
  <si>
    <t>01.05.02.01</t>
  </si>
  <si>
    <t>01.05.04</t>
  </si>
  <si>
    <t>01.05.04.01</t>
  </si>
  <si>
    <t>VALVULA DE RETENÇÃO COM FLANGES FOFO - DN = 300 MM</t>
  </si>
  <si>
    <t>01.05.05</t>
  </si>
  <si>
    <t>01.05.05.01</t>
  </si>
  <si>
    <t>01.05.05.00</t>
  </si>
  <si>
    <t>01.05.05.02</t>
  </si>
  <si>
    <t>PILARETE</t>
  </si>
  <si>
    <t>FÔRMA PLANA DE MADEIRA - ESTRUTURA</t>
  </si>
  <si>
    <t>ARMAÇÃO EM AÇO CA-50</t>
  </si>
  <si>
    <t>HM02967</t>
  </si>
  <si>
    <t>CURVA 90º COM BOLSAS JE2GS FERRO FUNDIDO DN=300 MM * (70,40 KG) PINTURA BETUMINOSA E ANÉIS DE BORRACHA INCLUSOS NBR 7675 PARA ÁGUA</t>
  </si>
  <si>
    <t>HM02957</t>
  </si>
  <si>
    <t>CURVA 45º COM BOLSAS JE2GS FERRO FUNDIDO DN=300 MM * (53,40 KG) PINTURA BETUMINOSA E ANÉIS DE BORRACHA INCLUSOS NBR 7675 ÁGUA</t>
  </si>
  <si>
    <t>HM03340</t>
  </si>
  <si>
    <t>REDUÇÃO EXCÊNTRICA COM FLANGES PN10 FERRO FUNDIDO DN=300 X 250 MM * (40,00 KG) PINTURA BETUMINOSA, ACESSÓRIOS NÃO INCLUSOS NBR 7675 ÁGUA</t>
  </si>
  <si>
    <t>HM03427</t>
  </si>
  <si>
    <t>TÊ COM BOLSAS JE2GS FERRO FUNDIDO DN= 250 X 250 MM * (58,90 KG) PINTURA BETUMINOSA, ANÉIS DE BORRACHA INCLUSOS NBR 7675 ÁGUA</t>
  </si>
  <si>
    <t>HM02956</t>
  </si>
  <si>
    <t>CURVA 45º COM BOLSAS JE2GS FERRO FUNDIDO DN=250 MM * (39,20 KG) PINTURA BETUMINOSA E ANÉIS DE BORRACHA INCLUSOS NBR 7675 ÁGUA</t>
  </si>
  <si>
    <t>HM04166</t>
  </si>
  <si>
    <t>VÁLVULA GAVETA C/FLANGES PN10 FERRO FUNDIDO DN=250 MM * (108,00 KG), ACION. VOLANTE, CUNHA DE BORRACHA, MÉTRICA CHATA, PINTURA EPÓXI EM PÓ NBR 14968 ÁGUA/ESGOTO</t>
  </si>
  <si>
    <t>HM04204</t>
  </si>
  <si>
    <t>VÁLVULA GAVETA C/FLANGES PN10/16 FERRO FUNDIDO DN=150 MM * (33,00 KG), ACION.
VOLANTE, CUNHA DE BORRACHA, MÉTRICA CHATA, PINTURA EPÓXI EM PÓ NBR 14968 ÁGUA/ESGOTO</t>
  </si>
  <si>
    <t>HM04165</t>
  </si>
  <si>
    <t>VÁLVULA GAVETA C/FLANGES PN10 FERRO FUNDIDO DN=200 MM * (66,00 KG), ACION. VOLANTE, CUNHA DE BORRACHA, MÉTRICA CHATA, PINTURA EPÓXI EM PÓ NBR 14968 ÁGUA/ESGOTO</t>
  </si>
  <si>
    <t>HM07067</t>
  </si>
  <si>
    <t>VÁLVULA GAVETA C/BOLSAS JGS FERRO FUNDIDO DN=250 MM (95,00 KG), ACION. VOLANTE, CUNHA DE BORRACHA, PINTURA EPÓXI EM PÓ NBR 14968 ÁGUA/ESGOTO</t>
  </si>
  <si>
    <t>HM07063</t>
  </si>
  <si>
    <t>VÁLVULA GAVETA C/BOLSAS JGS FERRO FUNDIDO DN=150 MM (34,00 KG), ACION. VOLANTE, CUNHA DE BORRACHA, PINTURA EPÓXI EM PÓ NBR 14968 ÁGUA/ESGOTO</t>
  </si>
  <si>
    <t>HM07065</t>
  </si>
  <si>
    <t>VÁLVULA GAVETA C/BOLSAS JGS FERRO FUNDIDO DN=200 MM (65,00 KG), ACION. VOLANTE, CUNHA DE BORRACHA, PINTURA EPÓXI EM PÓ NBR 14968 ÁGUA/ESGOTO</t>
  </si>
  <si>
    <t>HM03368</t>
  </si>
  <si>
    <t>REDUÇÃO PONTA BOLSA JE2GS FERRO FUNDIDO DN=250 X 150 MM * (22,10 KG) PINTURA BETUMINOSA, ANEL DE BORRACHA INCLUSO NBR 7675 ÁGUA</t>
  </si>
  <si>
    <t>HM03369</t>
  </si>
  <si>
    <t>REDUÇÃO PONTA BOLSA JE2GS FERRO FUNDIDO DN=250 X 200 MM * (22,30 KG) PINTURA BETUMINOSA, ANEL DE BORRACHA INCLUSO NBR 7675 ÁGUA</t>
  </si>
  <si>
    <t>HM02955</t>
  </si>
  <si>
    <t>CURVA 45º COM BOLSAS JE2GS FERRO FUNDIDO DN=200 MM * (29,00 KG) PINTURA BETUMINOSA E ANÉIS DE BORRACHA INCLUSOS NBR 7675 ÁGUA</t>
  </si>
  <si>
    <t>HM02954</t>
  </si>
  <si>
    <t>CURVA 45º COM BOLSAS JE2GS FERRO FUNDIDO DN=150 MM * (18,70 KG) PINTURA BETUMINOSA E ANÉIS DE BORRACHA INCLUSOS NBR 7675 ÁGUA</t>
  </si>
  <si>
    <t>HM03424</t>
  </si>
  <si>
    <t>TÊ COM BOLSAS JE2GS FERRO FUNDIDO DN=200 X 200 MM * (45,50 KG) PINTURA BETUMINOSA, ANÉIS DE BORRACHA INCLUSOS NBR 7675 ÁGUA</t>
  </si>
  <si>
    <t>HM03426</t>
  </si>
  <si>
    <t>TÊ COM BOLSAS JE2GS FERRO FUNDIDO DN=250 X 100 MM * (39,50 KG) PINTURA BETUMINOSA, ANÉIS DE BORRACHA INCLUSOS NBR 7675 ÁGUA</t>
  </si>
  <si>
    <t>HM03420</t>
  </si>
  <si>
    <t>TÊ COM BOLSAS JE2GS FERRO FUNDIDO DN=150 X 150 MM * (29,70 KG) PINTURA BETUMINOSA, ANÉIS DE BORRACHA INCLUSOS NBR 7675 ÁGUA</t>
  </si>
  <si>
    <t>HM03512</t>
  </si>
  <si>
    <t>TOCO COM FLANGES PN10 FERRO FUNDIDO DN=200 MM L=250 MM * (32,00 KG) PINTURA BETUMINOSA, ACESSÓRIOS NÃO INCLUSOS NBR 7675 ÁGUA</t>
  </si>
  <si>
    <t>ATERRO DE VALAS, POÇOS E CAVAS COMPACTADO MECANICAMENTE, COM CONTROLE DO G.C. &gt;= 95% DO E.N.C. (C)</t>
  </si>
  <si>
    <t>HM01931</t>
  </si>
  <si>
    <t>TUBO PVC DEFOFO DN=150 MM PBJE NBR 7665 INFRAESTRUTURA ÁGUA</t>
  </si>
  <si>
    <t>HM03595</t>
  </si>
  <si>
    <t>TUBO C/FLANGES PN10 FERRO FUNDIDO DN=200 MM L=5.800 MM * (221,84 KG) PINTURA BETUMINOSA, ACESSÓRIOS NÃO INCLUSOS NBR 7675 ÁGUA</t>
  </si>
  <si>
    <t>HM02937</t>
  </si>
  <si>
    <t>CURVA 11º15' COM BOLSAS JE2GS FERRO FUNDIDO DN=300 MM * (44,60 KG) PINTURA BETUMINOSA E ANÉIS DE BORRACHA INCLUSOS NBR 7675 ÁGUA</t>
  </si>
  <si>
    <t>HM04167</t>
  </si>
  <si>
    <t>VÁLVULA GAVETA C/FLANGES PN10 FERRO FUNDIDO DN=300 MM * (155,00 KG), ACION. VOLANTE, CUNHA DE BORRACHA, MÉTRICA CHATA, PINTURA EPÓXI EM PÓ NBR 14968 ÁGUA/ESGOTO</t>
  </si>
  <si>
    <t>HM03412</t>
  </si>
  <si>
    <t>TÊ COM FLANGES PN10 FERRO FUNDIDO DN=300 X 300 MM * (119,00 KG) PINTURA BETUMINOSA, ACESSÓRIOS NÃO INCLUSOS NBR 7675 ÁGUA</t>
  </si>
  <si>
    <t>HM03338</t>
  </si>
  <si>
    <t>REDUÇÃO EXCÊNTRICA COM FLANGES PN10 FERRO FUNDIDO DN=300 X 150 MM * (46,00 KG) PINTURA BETUMINOSA, ACESSÓRIOS NÃO INCLUSOS NBR 7675 ÁGUA</t>
  </si>
  <si>
    <t>HM03791</t>
  </si>
  <si>
    <t>TUBO C/FLANGE PN10 E BOLSA JE FERRO FUNDIDO DN=300 MM L=1.000 MM * (93,70 KG) PINTURA BETUMINOSA, ACESSÓRIOS NÃO INCLUSOS NBR 7685 ÁGUA</t>
  </si>
  <si>
    <t>OBS:</t>
  </si>
  <si>
    <t>A prefeitura irá fornecer os tubos PVC: D=200mm, D=250mm e D=300mm</t>
  </si>
  <si>
    <t>Prefeitura do Município de São Miguel Arcanjo</t>
  </si>
  <si>
    <t>Secretaria de Obras e Serviços</t>
  </si>
  <si>
    <t>CRONOGRAMA FÍSICO FINANCEIRO</t>
  </si>
  <si>
    <t>OBRA</t>
  </si>
  <si>
    <t>LOCAL</t>
  </si>
  <si>
    <t xml:space="preserve">DISCRIMINAÇÃO  </t>
  </si>
  <si>
    <t xml:space="preserve">VALOR DOS  </t>
  </si>
  <si>
    <t>1° MÊS</t>
  </si>
  <si>
    <t>2° MÊS</t>
  </si>
  <si>
    <t>3° MÊS</t>
  </si>
  <si>
    <t>DE SERVIÇOS</t>
  </si>
  <si>
    <t>SERVIÇOS (R$)</t>
  </si>
  <si>
    <t>%</t>
  </si>
  <si>
    <t>FINANC.</t>
  </si>
  <si>
    <t>VALOR TOTAL</t>
  </si>
  <si>
    <t>Banco de Preços de Obras e Serviços de Engenharia - Maio/2022 ( SABESP), LDI=28% E LSB 172%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</si>
</sst>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_-"/>
    <numFmt numFmtId="166" formatCode="_(&quot;R$ &quot;* #,##0.00_);_(&quot;R$ &quot;* \(#,##0.00\);_(&quot;R$ &quot;* &quot;-&quot;??_);_(@_)"/>
  </numFmts>
  <fonts count="1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ahoma"/>
      <family val="2"/>
    </font>
    <font>
      <sz val="10"/>
      <name val="Tahoma"/>
      <family val="2"/>
    </font>
    <font>
      <b/>
      <sz val="11"/>
      <color theme="0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44" fontId="4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18" fillId="0" borderId="0"/>
    <xf numFmtId="0" fontId="14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229">
    <xf numFmtId="0" fontId="0" fillId="0" borderId="0" xfId="0"/>
    <xf numFmtId="0" fontId="1" fillId="0" borderId="5" xfId="0" applyFont="1" applyBorder="1"/>
    <xf numFmtId="0" fontId="1" fillId="0" borderId="6" xfId="0" applyFont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horizontal="right"/>
    </xf>
    <xf numFmtId="0" fontId="0" fillId="0" borderId="13" xfId="0" applyBorder="1"/>
    <xf numFmtId="44" fontId="0" fillId="0" borderId="7" xfId="1" applyFont="1" applyBorder="1"/>
    <xf numFmtId="44" fontId="0" fillId="0" borderId="11" xfId="1" applyFont="1" applyBorder="1"/>
    <xf numFmtId="49" fontId="0" fillId="0" borderId="10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4" xfId="0" applyFont="1" applyBorder="1" applyAlignment="1">
      <alignment vertical="center"/>
    </xf>
    <xf numFmtId="49" fontId="0" fillId="0" borderId="12" xfId="0" applyNumberFormat="1" applyBorder="1" applyAlignment="1">
      <alignment vertical="center"/>
    </xf>
    <xf numFmtId="49" fontId="0" fillId="0" borderId="10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4" fontId="5" fillId="0" borderId="17" xfId="1" applyFont="1" applyBorder="1" applyAlignment="1"/>
    <xf numFmtId="0" fontId="0" fillId="0" borderId="0" xfId="0" applyBorder="1"/>
    <xf numFmtId="44" fontId="5" fillId="0" borderId="8" xfId="1" applyFont="1" applyBorder="1" applyAlignment="1">
      <alignment horizontal="right"/>
    </xf>
    <xf numFmtId="44" fontId="5" fillId="0" borderId="17" xfId="1" applyFont="1" applyBorder="1" applyAlignment="1">
      <alignment horizontal="right"/>
    </xf>
    <xf numFmtId="49" fontId="0" fillId="0" borderId="20" xfId="0" applyNumberFormat="1" applyBorder="1" applyAlignment="1">
      <alignment vertical="center"/>
    </xf>
    <xf numFmtId="2" fontId="0" fillId="0" borderId="7" xfId="0" applyNumberFormat="1" applyBorder="1"/>
    <xf numFmtId="0" fontId="0" fillId="0" borderId="21" xfId="0" applyBorder="1"/>
    <xf numFmtId="0" fontId="0" fillId="0" borderId="24" xfId="0" applyBorder="1"/>
    <xf numFmtId="0" fontId="0" fillId="0" borderId="20" xfId="0" applyBorder="1"/>
    <xf numFmtId="0" fontId="0" fillId="0" borderId="22" xfId="0" applyBorder="1"/>
    <xf numFmtId="14" fontId="0" fillId="0" borderId="16" xfId="0" applyNumberFormat="1" applyBorder="1"/>
    <xf numFmtId="0" fontId="0" fillId="0" borderId="14" xfId="0" applyBorder="1" applyAlignment="1">
      <alignment horizontal="right"/>
    </xf>
    <xf numFmtId="0" fontId="0" fillId="0" borderId="7" xfId="0" applyBorder="1" applyAlignment="1">
      <alignment vertical="center"/>
    </xf>
    <xf numFmtId="44" fontId="0" fillId="0" borderId="7" xfId="1" applyFont="1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right" vertical="center"/>
    </xf>
    <xf numFmtId="44" fontId="0" fillId="0" borderId="11" xfId="1" applyFont="1" applyBorder="1" applyAlignment="1">
      <alignment vertical="center"/>
    </xf>
    <xf numFmtId="49" fontId="8" fillId="3" borderId="18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3" xfId="0" applyFont="1" applyFill="1" applyBorder="1"/>
    <xf numFmtId="49" fontId="5" fillId="0" borderId="7" xfId="0" applyNumberFormat="1" applyFont="1" applyBorder="1" applyAlignment="1">
      <alignment vertical="center"/>
    </xf>
    <xf numFmtId="0" fontId="5" fillId="0" borderId="7" xfId="0" applyFont="1" applyBorder="1"/>
    <xf numFmtId="0" fontId="5" fillId="0" borderId="7" xfId="0" applyFont="1" applyBorder="1" applyAlignment="1">
      <alignment horizontal="right"/>
    </xf>
    <xf numFmtId="44" fontId="5" fillId="0" borderId="7" xfId="1" applyFont="1" applyBorder="1"/>
    <xf numFmtId="0" fontId="0" fillId="0" borderId="27" xfId="0" applyBorder="1"/>
    <xf numFmtId="0" fontId="0" fillId="0" borderId="28" xfId="0" applyBorder="1"/>
    <xf numFmtId="0" fontId="0" fillId="0" borderId="28" xfId="0" applyBorder="1" applyAlignment="1">
      <alignment horizontal="right"/>
    </xf>
    <xf numFmtId="49" fontId="0" fillId="0" borderId="7" xfId="0" applyNumberFormat="1" applyBorder="1" applyAlignment="1">
      <alignment vertical="center"/>
    </xf>
    <xf numFmtId="49" fontId="0" fillId="0" borderId="7" xfId="0" applyNumberFormat="1" applyBorder="1" applyAlignment="1">
      <alignment horizontal="left" vertical="center"/>
    </xf>
    <xf numFmtId="0" fontId="5" fillId="0" borderId="0" xfId="0" applyFont="1"/>
    <xf numFmtId="0" fontId="0" fillId="0" borderId="7" xfId="0" applyFont="1" applyBorder="1" applyAlignment="1">
      <alignment horizontal="right" vertical="center"/>
    </xf>
    <xf numFmtId="44" fontId="4" fillId="0" borderId="7" xfId="1" applyFont="1" applyBorder="1" applyAlignment="1">
      <alignment horizontal="right" vertical="center"/>
    </xf>
    <xf numFmtId="49" fontId="0" fillId="0" borderId="7" xfId="0" applyNumberFormat="1" applyFont="1" applyBorder="1" applyAlignment="1">
      <alignment horizontal="left" vertical="center"/>
    </xf>
    <xf numFmtId="44" fontId="0" fillId="0" borderId="7" xfId="1" applyNumberFormat="1" applyFont="1" applyBorder="1"/>
    <xf numFmtId="49" fontId="0" fillId="0" borderId="29" xfId="0" applyNumberFormat="1" applyFont="1" applyBorder="1" applyAlignment="1">
      <alignment horizontal="left" vertical="center"/>
    </xf>
    <xf numFmtId="44" fontId="4" fillId="0" borderId="27" xfId="1" applyFont="1" applyBorder="1" applyAlignment="1">
      <alignment horizontal="right" vertical="center"/>
    </xf>
    <xf numFmtId="44" fontId="5" fillId="0" borderId="25" xfId="1" applyFont="1" applyBorder="1" applyAlignment="1">
      <alignment horizontal="right"/>
    </xf>
    <xf numFmtId="0" fontId="0" fillId="0" borderId="28" xfId="0" applyBorder="1" applyAlignment="1">
      <alignment horizontal="right" vertical="center"/>
    </xf>
    <xf numFmtId="44" fontId="0" fillId="0" borderId="28" xfId="1" applyFont="1" applyBorder="1" applyAlignment="1">
      <alignment vertical="center"/>
    </xf>
    <xf numFmtId="49" fontId="0" fillId="0" borderId="28" xfId="0" applyNumberFormat="1" applyBorder="1" applyAlignment="1">
      <alignment horizontal="left" vertical="center"/>
    </xf>
    <xf numFmtId="2" fontId="0" fillId="0" borderId="28" xfId="0" applyNumberFormat="1" applyBorder="1"/>
    <xf numFmtId="44" fontId="0" fillId="0" borderId="28" xfId="1" applyFont="1" applyBorder="1"/>
    <xf numFmtId="0" fontId="0" fillId="0" borderId="7" xfId="0" applyFont="1" applyBorder="1"/>
    <xf numFmtId="44" fontId="5" fillId="0" borderId="26" xfId="1" applyFont="1" applyBorder="1" applyAlignment="1">
      <alignment horizontal="right"/>
    </xf>
    <xf numFmtId="49" fontId="0" fillId="0" borderId="28" xfId="0" applyNumberFormat="1" applyBorder="1" applyAlignment="1">
      <alignment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left" wrapText="1"/>
    </xf>
    <xf numFmtId="2" fontId="0" fillId="0" borderId="7" xfId="0" applyNumberFormat="1" applyBorder="1" applyAlignment="1">
      <alignment horizontal="right"/>
    </xf>
    <xf numFmtId="2" fontId="0" fillId="0" borderId="7" xfId="0" applyNumberFormat="1" applyBorder="1" applyAlignment="1">
      <alignment horizontal="right" vertical="center"/>
    </xf>
    <xf numFmtId="0" fontId="0" fillId="0" borderId="7" xfId="0" applyBorder="1" applyAlignment="1">
      <alignment horizontal="center"/>
    </xf>
    <xf numFmtId="49" fontId="0" fillId="0" borderId="31" xfId="0" applyNumberFormat="1" applyBorder="1" applyAlignment="1">
      <alignment horizontal="left" vertical="center"/>
    </xf>
    <xf numFmtId="0" fontId="0" fillId="0" borderId="30" xfId="0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right" vertical="center"/>
    </xf>
    <xf numFmtId="0" fontId="0" fillId="0" borderId="30" xfId="0" applyBorder="1" applyAlignment="1">
      <alignment vertical="center"/>
    </xf>
    <xf numFmtId="44" fontId="0" fillId="0" borderId="30" xfId="1" applyFont="1" applyBorder="1" applyAlignment="1">
      <alignment vertical="center"/>
    </xf>
    <xf numFmtId="44" fontId="0" fillId="0" borderId="32" xfId="1" applyFont="1" applyBorder="1"/>
    <xf numFmtId="49" fontId="0" fillId="0" borderId="33" xfId="0" applyNumberFormat="1" applyBorder="1" applyAlignment="1">
      <alignment horizontal="left" vertical="center"/>
    </xf>
    <xf numFmtId="0" fontId="0" fillId="0" borderId="34" xfId="0" applyBorder="1" applyAlignment="1">
      <alignment wrapText="1"/>
    </xf>
    <xf numFmtId="0" fontId="0" fillId="0" borderId="34" xfId="0" applyBorder="1"/>
    <xf numFmtId="0" fontId="0" fillId="0" borderId="34" xfId="0" applyBorder="1" applyAlignment="1">
      <alignment horizontal="right" vertical="center"/>
    </xf>
    <xf numFmtId="0" fontId="0" fillId="0" borderId="34" xfId="0" applyBorder="1" applyAlignment="1">
      <alignment vertical="center"/>
    </xf>
    <xf numFmtId="44" fontId="0" fillId="0" borderId="34" xfId="1" applyFont="1" applyBorder="1" applyAlignment="1">
      <alignment vertical="center"/>
    </xf>
    <xf numFmtId="44" fontId="0" fillId="0" borderId="35" xfId="1" applyFont="1" applyBorder="1"/>
    <xf numFmtId="49" fontId="0" fillId="0" borderId="10" xfId="0" applyNumberFormat="1" applyBorder="1" applyAlignment="1">
      <alignment horizontal="left" vertical="center" wrapText="1"/>
    </xf>
    <xf numFmtId="0" fontId="0" fillId="0" borderId="7" xfId="0" applyBorder="1" applyAlignment="1">
      <alignment horizontal="right" vertical="center" wrapText="1"/>
    </xf>
    <xf numFmtId="44" fontId="0" fillId="0" borderId="7" xfId="1" applyFont="1" applyBorder="1" applyAlignment="1">
      <alignment vertical="center" wrapText="1"/>
    </xf>
    <xf numFmtId="44" fontId="0" fillId="0" borderId="11" xfId="1" applyFont="1" applyBorder="1" applyAlignment="1">
      <alignment wrapText="1"/>
    </xf>
    <xf numFmtId="0" fontId="0" fillId="0" borderId="0" xfId="0" applyAlignment="1">
      <alignment wrapText="1"/>
    </xf>
    <xf numFmtId="49" fontId="0" fillId="0" borderId="7" xfId="0" applyNumberFormat="1" applyFill="1" applyBorder="1" applyAlignment="1">
      <alignment horizontal="left" vertical="center"/>
    </xf>
    <xf numFmtId="0" fontId="0" fillId="0" borderId="7" xfId="0" applyFill="1" applyBorder="1" applyAlignment="1">
      <alignment wrapText="1"/>
    </xf>
    <xf numFmtId="0" fontId="0" fillId="0" borderId="0" xfId="0" applyFill="1"/>
    <xf numFmtId="0" fontId="0" fillId="0" borderId="7" xfId="0" applyFill="1" applyBorder="1" applyAlignment="1">
      <alignment horizontal="right"/>
    </xf>
    <xf numFmtId="2" fontId="0" fillId="0" borderId="7" xfId="0" applyNumberFormat="1" applyFill="1" applyBorder="1"/>
    <xf numFmtId="44" fontId="0" fillId="0" borderId="7" xfId="1" applyFont="1" applyFill="1" applyBorder="1"/>
    <xf numFmtId="1" fontId="0" fillId="0" borderId="0" xfId="0" applyNumberFormat="1"/>
    <xf numFmtId="49" fontId="5" fillId="0" borderId="1" xfId="0" applyNumberFormat="1" applyFont="1" applyBorder="1" applyAlignment="1">
      <alignment horizontal="right"/>
    </xf>
    <xf numFmtId="49" fontId="0" fillId="0" borderId="2" xfId="0" applyNumberForma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5" fillId="0" borderId="20" xfId="0" applyNumberFormat="1" applyFont="1" applyBorder="1" applyAlignment="1">
      <alignment horizontal="right"/>
    </xf>
    <xf numFmtId="49" fontId="0" fillId="0" borderId="0" xfId="0" applyNumberFormat="1" applyBorder="1" applyAlignment="1">
      <alignment horizontal="right"/>
    </xf>
    <xf numFmtId="49" fontId="0" fillId="0" borderId="21" xfId="0" applyNumberFormat="1" applyBorder="1" applyAlignment="1">
      <alignment horizontal="right"/>
    </xf>
    <xf numFmtId="49" fontId="5" fillId="0" borderId="22" xfId="0" applyNumberFormat="1" applyFont="1" applyBorder="1" applyAlignment="1">
      <alignment horizontal="right"/>
    </xf>
    <xf numFmtId="49" fontId="0" fillId="0" borderId="23" xfId="0" applyNumberFormat="1" applyBorder="1" applyAlignment="1">
      <alignment horizontal="right"/>
    </xf>
    <xf numFmtId="49" fontId="0" fillId="0" borderId="24" xfId="0" applyNumberForma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right"/>
    </xf>
    <xf numFmtId="49" fontId="0" fillId="0" borderId="15" xfId="0" applyNumberFormat="1" applyBorder="1" applyAlignment="1">
      <alignment horizontal="right"/>
    </xf>
    <xf numFmtId="49" fontId="0" fillId="0" borderId="16" xfId="0" applyNumberFormat="1" applyBorder="1" applyAlignment="1">
      <alignment horizontal="right"/>
    </xf>
    <xf numFmtId="0" fontId="8" fillId="3" borderId="19" xfId="0" applyFont="1" applyFill="1" applyBorder="1" applyAlignment="1"/>
    <xf numFmtId="0" fontId="8" fillId="3" borderId="15" xfId="0" applyFont="1" applyFill="1" applyBorder="1" applyAlignment="1"/>
    <xf numFmtId="0" fontId="8" fillId="3" borderId="16" xfId="0" applyFont="1" applyFill="1" applyBorder="1" applyAlignment="1"/>
    <xf numFmtId="2" fontId="11" fillId="0" borderId="0" xfId="5" applyNumberFormat="1" applyFont="1" applyFill="1" applyBorder="1" applyAlignment="1" applyProtection="1">
      <alignment horizontal="left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vertical="center" wrapText="1"/>
    </xf>
    <xf numFmtId="166" fontId="11" fillId="0" borderId="0" xfId="5" applyNumberFormat="1" applyFont="1" applyFill="1" applyBorder="1" applyAlignment="1">
      <alignment horizontal="right" vertical="center" wrapText="1"/>
    </xf>
    <xf numFmtId="2" fontId="11" fillId="0" borderId="15" xfId="5" applyNumberFormat="1" applyFont="1" applyFill="1" applyBorder="1" applyAlignment="1" applyProtection="1">
      <alignment horizontal="left" vertical="center" wrapText="1"/>
    </xf>
    <xf numFmtId="0" fontId="11" fillId="0" borderId="15" xfId="2" applyFont="1" applyFill="1" applyBorder="1" applyAlignment="1">
      <alignment horizontal="center" vertical="center" wrapText="1"/>
    </xf>
    <xf numFmtId="166" fontId="11" fillId="0" borderId="15" xfId="7" applyNumberFormat="1" applyFont="1" applyFill="1" applyBorder="1" applyAlignment="1">
      <alignment horizontal="right" vertical="center" wrapText="1"/>
    </xf>
    <xf numFmtId="4" fontId="9" fillId="0" borderId="23" xfId="5" applyNumberFormat="1" applyFont="1" applyFill="1" applyBorder="1" applyAlignment="1">
      <alignment horizontal="right" vertical="center" wrapText="1"/>
    </xf>
    <xf numFmtId="0" fontId="11" fillId="0" borderId="0" xfId="2" applyFont="1" applyAlignment="1">
      <alignment horizontal="center" vertical="center"/>
    </xf>
    <xf numFmtId="0" fontId="12" fillId="0" borderId="44" xfId="2" applyFont="1" applyBorder="1" applyAlignment="1">
      <alignment horizontal="left" vertical="center"/>
    </xf>
    <xf numFmtId="0" fontId="12" fillId="0" borderId="41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166" fontId="10" fillId="0" borderId="19" xfId="2" applyNumberFormat="1" applyFont="1" applyBorder="1" applyAlignment="1" applyProtection="1">
      <alignment horizontal="center" vertical="center"/>
    </xf>
    <xf numFmtId="166" fontId="10" fillId="0" borderId="48" xfId="2" applyNumberFormat="1" applyFont="1" applyBorder="1" applyAlignment="1" applyProtection="1">
      <alignment horizontal="center" vertical="center"/>
    </xf>
    <xf numFmtId="2" fontId="10" fillId="0" borderId="18" xfId="2" applyNumberFormat="1" applyFont="1" applyBorder="1" applyAlignment="1">
      <alignment horizontal="center" vertical="center"/>
    </xf>
    <xf numFmtId="0" fontId="12" fillId="0" borderId="38" xfId="2" applyFont="1" applyBorder="1" applyAlignment="1">
      <alignment horizontal="left" vertical="center" wrapText="1"/>
    </xf>
    <xf numFmtId="0" fontId="12" fillId="0" borderId="46" xfId="2" applyFont="1" applyBorder="1" applyAlignment="1">
      <alignment horizontal="left" vertical="center" wrapText="1"/>
    </xf>
    <xf numFmtId="0" fontId="9" fillId="0" borderId="14" xfId="2" applyFont="1" applyBorder="1" applyAlignment="1">
      <alignment horizontal="center" vertical="center"/>
    </xf>
    <xf numFmtId="0" fontId="17" fillId="0" borderId="15" xfId="2" applyFont="1" applyBorder="1" applyAlignment="1">
      <alignment horizontal="center" vertical="center"/>
    </xf>
    <xf numFmtId="0" fontId="17" fillId="0" borderId="16" xfId="2" applyFont="1" applyBorder="1" applyAlignment="1">
      <alignment vertical="center"/>
    </xf>
    <xf numFmtId="0" fontId="9" fillId="0" borderId="20" xfId="2" applyFont="1" applyBorder="1" applyAlignment="1">
      <alignment horizontal="center" vertical="center"/>
    </xf>
    <xf numFmtId="0" fontId="17" fillId="0" borderId="0" xfId="2" applyFont="1" applyBorder="1" applyAlignment="1">
      <alignment horizontal="center" vertical="center"/>
    </xf>
    <xf numFmtId="0" fontId="17" fillId="0" borderId="21" xfId="2" applyFont="1" applyBorder="1" applyAlignment="1">
      <alignment vertical="center"/>
    </xf>
    <xf numFmtId="0" fontId="11" fillId="0" borderId="20" xfId="2" applyFont="1" applyBorder="1" applyAlignment="1">
      <alignment horizontal="center" vertical="center"/>
    </xf>
    <xf numFmtId="0" fontId="13" fillId="0" borderId="0" xfId="2" applyFont="1" applyBorder="1" applyAlignment="1">
      <alignment vertical="center"/>
    </xf>
    <xf numFmtId="0" fontId="13" fillId="0" borderId="21" xfId="2" applyFont="1" applyBorder="1" applyAlignment="1">
      <alignment vertical="center"/>
    </xf>
    <xf numFmtId="0" fontId="15" fillId="0" borderId="0" xfId="2" applyFont="1" applyBorder="1" applyAlignment="1">
      <alignment horizontal="center" vertical="center"/>
    </xf>
    <xf numFmtId="0" fontId="15" fillId="0" borderId="21" xfId="2" applyFont="1" applyBorder="1" applyAlignment="1">
      <alignment vertical="center"/>
    </xf>
    <xf numFmtId="0" fontId="11" fillId="0" borderId="22" xfId="2" applyFont="1" applyBorder="1" applyAlignment="1">
      <alignment horizontal="center" vertical="center"/>
    </xf>
    <xf numFmtId="0" fontId="11" fillId="0" borderId="23" xfId="2" applyFont="1" applyBorder="1" applyAlignment="1">
      <alignment horizontal="center" vertical="center"/>
    </xf>
    <xf numFmtId="0" fontId="11" fillId="0" borderId="23" xfId="2" applyFont="1" applyBorder="1" applyAlignment="1">
      <alignment vertical="center"/>
    </xf>
    <xf numFmtId="0" fontId="11" fillId="0" borderId="24" xfId="2" applyFont="1" applyBorder="1" applyAlignment="1">
      <alignment vertical="center"/>
    </xf>
    <xf numFmtId="0" fontId="11" fillId="0" borderId="0" xfId="2" applyFont="1" applyAlignment="1">
      <alignment vertical="center" wrapText="1"/>
    </xf>
    <xf numFmtId="0" fontId="12" fillId="0" borderId="19" xfId="2" applyFont="1" applyBorder="1" applyAlignment="1">
      <alignment horizontal="center" vertical="center"/>
    </xf>
    <xf numFmtId="0" fontId="12" fillId="0" borderId="48" xfId="2" applyFont="1" applyBorder="1" applyAlignment="1">
      <alignment horizontal="center" vertical="center"/>
    </xf>
    <xf numFmtId="0" fontId="12" fillId="0" borderId="38" xfId="2" applyFont="1" applyBorder="1" applyAlignment="1">
      <alignment horizontal="center" vertical="center"/>
    </xf>
    <xf numFmtId="14" fontId="12" fillId="0" borderId="37" xfId="2" applyNumberFormat="1" applyFont="1" applyBorder="1" applyAlignment="1">
      <alignment horizontal="center" vertical="center"/>
    </xf>
    <xf numFmtId="0" fontId="12" fillId="0" borderId="49" xfId="2" applyFont="1" applyBorder="1" applyAlignment="1">
      <alignment horizontal="center" vertical="center"/>
    </xf>
    <xf numFmtId="0" fontId="12" fillId="0" borderId="50" xfId="2" applyFont="1" applyBorder="1" applyAlignment="1">
      <alignment horizontal="center" vertical="center"/>
    </xf>
    <xf numFmtId="0" fontId="12" fillId="0" borderId="39" xfId="2" applyFont="1" applyFill="1" applyBorder="1" applyAlignment="1">
      <alignment horizontal="center" vertical="center"/>
    </xf>
    <xf numFmtId="10" fontId="12" fillId="0" borderId="36" xfId="2" applyNumberFormat="1" applyFont="1" applyFill="1" applyBorder="1" applyAlignment="1">
      <alignment horizontal="center" vertical="center"/>
    </xf>
    <xf numFmtId="2" fontId="10" fillId="0" borderId="0" xfId="2" applyNumberFormat="1" applyFont="1" applyBorder="1" applyAlignment="1">
      <alignment vertical="center"/>
    </xf>
    <xf numFmtId="2" fontId="11" fillId="0" borderId="0" xfId="2" applyNumberFormat="1" applyFont="1" applyBorder="1" applyAlignment="1">
      <alignment vertical="center" wrapText="1"/>
    </xf>
    <xf numFmtId="0" fontId="9" fillId="0" borderId="0" xfId="2" applyAlignment="1">
      <alignment vertical="center"/>
    </xf>
    <xf numFmtId="2" fontId="10" fillId="0" borderId="0" xfId="2" applyNumberFormat="1" applyFont="1" applyBorder="1" applyAlignment="1">
      <alignment horizontal="center" vertical="center"/>
    </xf>
    <xf numFmtId="0" fontId="11" fillId="0" borderId="0" xfId="2" applyFont="1" applyBorder="1" applyAlignment="1">
      <alignment vertical="center"/>
    </xf>
    <xf numFmtId="2" fontId="10" fillId="0" borderId="40" xfId="2" applyNumberFormat="1" applyFont="1" applyBorder="1" applyAlignment="1">
      <alignment horizontal="center" vertical="center" wrapText="1"/>
    </xf>
    <xf numFmtId="166" fontId="10" fillId="0" borderId="40" xfId="2" applyNumberFormat="1" applyFont="1" applyBorder="1" applyAlignment="1">
      <alignment horizontal="center" vertical="center"/>
    </xf>
    <xf numFmtId="0" fontId="11" fillId="0" borderId="10" xfId="2" applyNumberFormat="1" applyFont="1" applyBorder="1" applyAlignment="1">
      <alignment horizontal="center" vertical="center"/>
    </xf>
    <xf numFmtId="2" fontId="11" fillId="0" borderId="7" xfId="2" applyNumberFormat="1" applyFont="1" applyBorder="1" applyAlignment="1">
      <alignment horizontal="left" vertical="center" wrapText="1"/>
    </xf>
    <xf numFmtId="166" fontId="11" fillId="0" borderId="7" xfId="2" applyNumberFormat="1" applyFont="1" applyFill="1" applyBorder="1" applyAlignment="1">
      <alignment horizontal="right" vertical="center"/>
    </xf>
    <xf numFmtId="9" fontId="11" fillId="0" borderId="7" xfId="6" applyFont="1" applyFill="1" applyBorder="1" applyAlignment="1" applyProtection="1">
      <alignment horizontal="center" vertical="center"/>
    </xf>
    <xf numFmtId="166" fontId="11" fillId="0" borderId="7" xfId="2" applyNumberFormat="1" applyFont="1" applyFill="1" applyBorder="1" applyAlignment="1" applyProtection="1">
      <alignment vertical="center"/>
    </xf>
    <xf numFmtId="166" fontId="11" fillId="0" borderId="11" xfId="2" applyNumberFormat="1" applyFont="1" applyFill="1" applyBorder="1" applyAlignment="1" applyProtection="1">
      <alignment vertical="center"/>
    </xf>
    <xf numFmtId="0" fontId="11" fillId="0" borderId="43" xfId="2" applyNumberFormat="1" applyFont="1" applyBorder="1" applyAlignment="1">
      <alignment horizontal="center" vertical="center"/>
    </xf>
    <xf numFmtId="0" fontId="10" fillId="0" borderId="43" xfId="2" applyNumberFormat="1" applyFont="1" applyBorder="1" applyAlignment="1">
      <alignment horizontal="center" vertical="center"/>
    </xf>
    <xf numFmtId="0" fontId="10" fillId="0" borderId="47" xfId="2" applyNumberFormat="1" applyFont="1" applyBorder="1" applyAlignment="1">
      <alignment horizontal="center" vertical="center"/>
    </xf>
    <xf numFmtId="0" fontId="11" fillId="0" borderId="21" xfId="2" applyFont="1" applyBorder="1" applyAlignment="1">
      <alignment vertical="center"/>
    </xf>
    <xf numFmtId="0" fontId="10" fillId="0" borderId="41" xfId="2" applyFont="1" applyBorder="1" applyAlignment="1">
      <alignment vertical="center"/>
    </xf>
    <xf numFmtId="0" fontId="10" fillId="0" borderId="42" xfId="2" applyFont="1" applyBorder="1" applyAlignment="1">
      <alignment horizontal="right" vertical="center" wrapText="1"/>
    </xf>
    <xf numFmtId="166" fontId="10" fillId="0" borderId="28" xfId="2" applyNumberFormat="1" applyFont="1" applyBorder="1" applyAlignment="1">
      <alignment vertical="center"/>
    </xf>
    <xf numFmtId="10" fontId="10" fillId="0" borderId="28" xfId="6" applyNumberFormat="1" applyFont="1" applyBorder="1" applyAlignment="1">
      <alignment horizontal="center" vertical="center"/>
    </xf>
    <xf numFmtId="0" fontId="10" fillId="0" borderId="0" xfId="2" applyFont="1" applyBorder="1" applyAlignment="1">
      <alignment horizontal="right" vertical="center" wrapText="1"/>
    </xf>
    <xf numFmtId="0" fontId="11" fillId="0" borderId="14" xfId="2" applyFont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39" fontId="11" fillId="0" borderId="15" xfId="2" applyNumberFormat="1" applyFont="1" applyFill="1" applyBorder="1" applyAlignment="1">
      <alignment vertical="center"/>
    </xf>
    <xf numFmtId="166" fontId="11" fillId="0" borderId="15" xfId="2" applyNumberFormat="1" applyFont="1" applyFill="1" applyBorder="1" applyAlignment="1">
      <alignment vertical="center"/>
    </xf>
    <xf numFmtId="0" fontId="11" fillId="0" borderId="15" xfId="2" applyFont="1" applyFill="1" applyBorder="1" applyAlignment="1">
      <alignment vertical="center"/>
    </xf>
    <xf numFmtId="0" fontId="11" fillId="0" borderId="16" xfId="2" applyFont="1" applyBorder="1" applyAlignment="1">
      <alignment vertical="center"/>
    </xf>
    <xf numFmtId="0" fontId="11" fillId="0" borderId="0" xfId="2" applyFont="1" applyBorder="1" applyAlignment="1">
      <alignment horizontal="center" vertical="center"/>
    </xf>
    <xf numFmtId="39" fontId="11" fillId="0" borderId="0" xfId="2" applyNumberFormat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horizontal="center" vertical="center"/>
    </xf>
    <xf numFmtId="43" fontId="11" fillId="0" borderId="0" xfId="7" applyNumberFormat="1" applyFont="1" applyFill="1" applyBorder="1" applyAlignment="1">
      <alignment vertical="center"/>
    </xf>
    <xf numFmtId="0" fontId="11" fillId="0" borderId="23" xfId="2" applyFont="1" applyBorder="1" applyAlignment="1">
      <alignment vertical="center" wrapText="1"/>
    </xf>
    <xf numFmtId="166" fontId="11" fillId="0" borderId="23" xfId="2" applyNumberFormat="1" applyFont="1" applyBorder="1" applyAlignment="1">
      <alignment vertical="center"/>
    </xf>
    <xf numFmtId="166" fontId="10" fillId="0" borderId="16" xfId="2" applyNumberFormat="1" applyFont="1" applyBorder="1" applyAlignment="1" applyProtection="1">
      <alignment horizontal="center" vertical="center"/>
    </xf>
    <xf numFmtId="2" fontId="10" fillId="0" borderId="31" xfId="2" applyNumberFormat="1" applyFont="1" applyBorder="1" applyAlignment="1">
      <alignment horizontal="center" vertical="center"/>
    </xf>
    <xf numFmtId="2" fontId="10" fillId="0" borderId="30" xfId="2" applyNumberFormat="1" applyFont="1" applyBorder="1" applyAlignment="1">
      <alignment horizontal="center" vertical="center" wrapText="1"/>
    </xf>
    <xf numFmtId="166" fontId="10" fillId="0" borderId="30" xfId="2" applyNumberFormat="1" applyFont="1" applyBorder="1" applyAlignment="1">
      <alignment horizontal="center" vertical="center"/>
    </xf>
    <xf numFmtId="166" fontId="10" fillId="0" borderId="49" xfId="2" applyNumberFormat="1" applyFont="1" applyBorder="1" applyAlignment="1" applyProtection="1">
      <alignment horizontal="center" vertical="center"/>
    </xf>
    <xf numFmtId="166" fontId="10" fillId="0" borderId="50" xfId="2" applyNumberFormat="1" applyFont="1" applyBorder="1" applyAlignment="1" applyProtection="1">
      <alignment horizontal="center" vertical="center"/>
    </xf>
    <xf numFmtId="166" fontId="10" fillId="0" borderId="24" xfId="2" applyNumberFormat="1" applyFont="1" applyBorder="1" applyAlignment="1" applyProtection="1">
      <alignment horizontal="center" vertical="center"/>
    </xf>
    <xf numFmtId="166" fontId="10" fillId="0" borderId="45" xfId="2" applyNumberFormat="1" applyFont="1" applyBorder="1" applyAlignment="1">
      <alignment vertical="center"/>
    </xf>
    <xf numFmtId="166" fontId="10" fillId="0" borderId="16" xfId="2" applyNumberFormat="1" applyFont="1" applyBorder="1" applyAlignment="1">
      <alignment horizontal="center" vertical="center"/>
    </xf>
    <xf numFmtId="166" fontId="10" fillId="0" borderId="15" xfId="2" applyNumberFormat="1" applyFont="1" applyBorder="1" applyAlignment="1">
      <alignment horizontal="center" vertical="center"/>
    </xf>
    <xf numFmtId="166" fontId="10" fillId="0" borderId="15" xfId="2" applyNumberFormat="1" applyFont="1" applyBorder="1" applyAlignment="1">
      <alignment horizontal="right" vertical="center"/>
    </xf>
    <xf numFmtId="2" fontId="10" fillId="0" borderId="15" xfId="2" applyNumberFormat="1" applyFont="1" applyBorder="1" applyAlignment="1">
      <alignment horizontal="right" vertical="center" wrapText="1"/>
    </xf>
    <xf numFmtId="2" fontId="10" fillId="0" borderId="14" xfId="2" applyNumberFormat="1" applyFont="1" applyBorder="1" applyAlignment="1">
      <alignment horizontal="center" vertical="center"/>
    </xf>
    <xf numFmtId="10" fontId="0" fillId="0" borderId="0" xfId="0" applyNumberFormat="1"/>
    <xf numFmtId="0" fontId="6" fillId="0" borderId="2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/>
    </xf>
    <xf numFmtId="43" fontId="11" fillId="0" borderId="0" xfId="7" applyNumberFormat="1" applyFont="1" applyFill="1" applyBorder="1"/>
    <xf numFmtId="166" fontId="11" fillId="0" borderId="0" xfId="2" applyNumberFormat="1" applyFont="1" applyFill="1" applyBorder="1"/>
    <xf numFmtId="2" fontId="11" fillId="0" borderId="0" xfId="5" applyNumberFormat="1" applyFont="1" applyFill="1" applyBorder="1" applyAlignment="1" applyProtection="1">
      <alignment horizontal="left" vertical="center" wrapText="1"/>
    </xf>
    <xf numFmtId="0" fontId="11" fillId="0" borderId="0" xfId="2" applyFont="1" applyFill="1" applyBorder="1" applyAlignment="1">
      <alignment horizontal="center" vertical="center" wrapText="1"/>
    </xf>
    <xf numFmtId="2" fontId="11" fillId="0" borderId="0" xfId="5" applyNumberFormat="1" applyFont="1" applyFill="1" applyBorder="1" applyAlignment="1">
      <alignment horizontal="center" vertical="center" wrapText="1"/>
    </xf>
    <xf numFmtId="4" fontId="11" fillId="0" borderId="0" xfId="2" applyNumberFormat="1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center" wrapText="1"/>
    </xf>
    <xf numFmtId="0" fontId="10" fillId="0" borderId="0" xfId="2" applyFont="1" applyFill="1" applyBorder="1" applyAlignment="1">
      <alignment vertical="center" wrapText="1"/>
    </xf>
    <xf numFmtId="4" fontId="11" fillId="0" borderId="0" xfId="5" applyNumberFormat="1" applyFont="1" applyFill="1" applyBorder="1" applyAlignment="1">
      <alignment horizontal="right" vertical="center" wrapText="1"/>
    </xf>
    <xf numFmtId="166" fontId="11" fillId="0" borderId="0" xfId="7" applyNumberFormat="1" applyFont="1" applyFill="1" applyBorder="1" applyAlignment="1">
      <alignment horizontal="right" vertical="center" wrapText="1"/>
    </xf>
    <xf numFmtId="166" fontId="11" fillId="0" borderId="0" xfId="5" applyNumberFormat="1" applyFont="1" applyFill="1" applyBorder="1" applyAlignment="1">
      <alignment horizontal="right" vertical="center" wrapText="1"/>
    </xf>
    <xf numFmtId="39" fontId="11" fillId="0" borderId="0" xfId="2" applyNumberFormat="1" applyFont="1" applyFill="1" applyBorder="1"/>
    <xf numFmtId="0" fontId="11" fillId="0" borderId="0" xfId="2" applyFont="1" applyFill="1" applyBorder="1"/>
    <xf numFmtId="10" fontId="11" fillId="0" borderId="0" xfId="2" applyNumberFormat="1" applyFont="1" applyFill="1" applyBorder="1"/>
    <xf numFmtId="164" fontId="16" fillId="0" borderId="0" xfId="2" applyNumberFormat="1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/>
    </xf>
  </cellXfs>
  <cellStyles count="14">
    <cellStyle name="Moeda" xfId="1" builtinId="4"/>
    <cellStyle name="Moeda 2" xfId="3" xr:uid="{37CCAAAF-7A54-45AD-B537-B6617FDC9942}"/>
    <cellStyle name="Normal" xfId="0" builtinId="0"/>
    <cellStyle name="Normal 2" xfId="4" xr:uid="{39397316-1C70-436F-AA11-B61BA5279105}"/>
    <cellStyle name="Normal 3" xfId="2" xr:uid="{696ABC79-2589-4DE9-98E5-C093E294FD21}"/>
    <cellStyle name="Normal_Caragua1" xfId="5" xr:uid="{90A4B65C-E785-4F12-9E04-59D1E63082AD}"/>
    <cellStyle name="Porcentagem 2" xfId="6" xr:uid="{9C05BFC8-8889-4C42-BDA0-D120B6075C32}"/>
    <cellStyle name="Vírgula 2" xfId="8" xr:uid="{EEF05132-7EE0-44BA-8491-46C2C5883AE2}"/>
    <cellStyle name="Vírgula 2 2" xfId="9" xr:uid="{FEA3D0E2-BD84-4560-9DBD-7E3E72EB5110}"/>
    <cellStyle name="Vírgula 2 3" xfId="10" xr:uid="{60D20974-BB1D-446B-8CC3-5EC4AD938BCB}"/>
    <cellStyle name="Vírgula 2 4" xfId="11" xr:uid="{767838DD-CE4E-4411-A732-250E0B93AD7D}"/>
    <cellStyle name="Vírgula 3" xfId="12" xr:uid="{F9122C97-ED63-4D0C-ACA2-762817155F79}"/>
    <cellStyle name="Vírgula 4" xfId="13" xr:uid="{F352D51B-A19C-4DB4-98F7-FE3ECC034B71}"/>
    <cellStyle name="Vírgula 5" xfId="7" xr:uid="{8E60124F-C579-4767-AD87-0E52294299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4485218</xdr:colOff>
      <xdr:row>108</xdr:row>
      <xdr:rowOff>171450</xdr:rowOff>
    </xdr:from>
    <xdr:to>
      <xdr:col>6</xdr:col>
      <xdr:colOff>551905</xdr:colOff>
      <xdr:row>109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1DF5C62-2E94-430E-BE7B-21B9CC5322EB}"/>
            </a:ext>
          </a:extLst>
        </xdr:cNvPr>
        <xdr:cNvSpPr txBox="1"/>
      </xdr:nvSpPr>
      <xdr:spPr>
        <a:xfrm>
          <a:off x="5361518" y="27546300"/>
          <a:ext cx="4858262" cy="19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</a:t>
          </a:r>
        </a:p>
        <a:p>
          <a:pPr algn="ctr"/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Técnico</a:t>
          </a:r>
          <a:r>
            <a:rPr lang="pt-BR" sz="1100" baseline="0">
              <a:latin typeface="Arial" panose="020B0604020202020204" pitchFamily="34" charset="0"/>
              <a:cs typeface="Arial" panose="020B0604020202020204" pitchFamily="34" charset="0"/>
            </a:rPr>
            <a:t> Responsável</a:t>
          </a:r>
        </a:p>
        <a:p>
          <a:pPr algn="ctr"/>
          <a:r>
            <a:rPr lang="pt-BR" sz="1400" b="1" i="1" baseline="0">
              <a:latin typeface="Arial" panose="020B0604020202020204" pitchFamily="34" charset="0"/>
              <a:cs typeface="Arial" panose="020B0604020202020204" pitchFamily="34" charset="0"/>
            </a:rPr>
            <a:t>FELIPE MARQUES DA SILVA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Secretário Municipal de Obras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76200</xdr:rowOff>
    </xdr:from>
    <xdr:to>
      <xdr:col>1</xdr:col>
      <xdr:colOff>666750</xdr:colOff>
      <xdr:row>4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3528BE-EA97-4366-AB8C-426621AF3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76200"/>
          <a:ext cx="1066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2</xdr:col>
      <xdr:colOff>132582</xdr:colOff>
      <xdr:row>28</xdr:row>
      <xdr:rowOff>16129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4E146B8C-8313-48AC-84FF-30E43BD5ADD6}"/>
            </a:ext>
          </a:extLst>
        </xdr:cNvPr>
        <xdr:cNvSpPr txBox="1"/>
      </xdr:nvSpPr>
      <xdr:spPr>
        <a:xfrm>
          <a:off x="609600" y="4829175"/>
          <a:ext cx="3037707" cy="778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_________________________________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Paulo Ricardo da Silva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7</xdr:col>
      <xdr:colOff>69850</xdr:colOff>
      <xdr:row>28</xdr:row>
      <xdr:rowOff>183440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A588B941-A5EE-4D93-AD05-E0CF7E36E142}"/>
            </a:ext>
          </a:extLst>
        </xdr:cNvPr>
        <xdr:cNvSpPr txBox="1"/>
      </xdr:nvSpPr>
      <xdr:spPr>
        <a:xfrm>
          <a:off x="5448300" y="4829175"/>
          <a:ext cx="3327400" cy="9454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____________________________________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Felipe Marques da Silva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Secretário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Municipal de Obras 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5"/>
  <sheetViews>
    <sheetView view="pageBreakPreview" zoomScaleNormal="100" zoomScaleSheetLayoutView="100" workbookViewId="0">
      <pane ySplit="5" topLeftCell="A78" activePane="bottomLeft" state="frozen"/>
      <selection activeCell="B1" sqref="B1"/>
      <selection pane="bottomLeft" activeCell="B6" sqref="B6:G7"/>
    </sheetView>
  </sheetViews>
  <sheetFormatPr defaultRowHeight="15" x14ac:dyDescent="0.25"/>
  <cols>
    <col min="1" max="1" width="13.140625" style="12" customWidth="1"/>
    <col min="2" max="2" width="84.28515625" customWidth="1"/>
    <col min="3" max="3" width="10.7109375" customWidth="1"/>
    <col min="4" max="4" width="10.28515625" customWidth="1"/>
    <col min="5" max="5" width="10.7109375" customWidth="1"/>
    <col min="6" max="6" width="16.5703125" customWidth="1"/>
    <col min="7" max="7" width="22.42578125" bestFit="1" customWidth="1"/>
    <col min="8" max="8" width="12.42578125" customWidth="1"/>
    <col min="9" max="9" width="81.140625" customWidth="1"/>
  </cols>
  <sheetData>
    <row r="1" spans="1:7" ht="29.45" customHeight="1" thickBot="1" x14ac:dyDescent="0.3">
      <c r="A1" s="104" t="s">
        <v>95</v>
      </c>
      <c r="B1" s="105"/>
      <c r="C1" s="105"/>
      <c r="D1" s="105"/>
      <c r="E1" s="105"/>
      <c r="F1" s="105"/>
      <c r="G1" s="106"/>
    </row>
    <row r="2" spans="1:7" x14ac:dyDescent="0.25">
      <c r="A2" s="209" t="s">
        <v>44</v>
      </c>
      <c r="B2" s="107" t="s">
        <v>67</v>
      </c>
      <c r="C2" s="108"/>
      <c r="D2" s="108"/>
      <c r="E2" s="108"/>
      <c r="F2" s="28" t="s">
        <v>47</v>
      </c>
      <c r="G2" s="27">
        <v>44600</v>
      </c>
    </row>
    <row r="3" spans="1:7" x14ac:dyDescent="0.25">
      <c r="A3" s="208" t="s">
        <v>45</v>
      </c>
      <c r="B3" s="107" t="s">
        <v>68</v>
      </c>
      <c r="C3" s="108"/>
      <c r="D3" s="108"/>
      <c r="E3" s="108"/>
      <c r="F3" s="25"/>
      <c r="G3" s="23"/>
    </row>
    <row r="4" spans="1:7" ht="30.75" thickBot="1" x14ac:dyDescent="0.3">
      <c r="A4" s="210" t="s">
        <v>46</v>
      </c>
      <c r="B4" s="109" t="s">
        <v>230</v>
      </c>
      <c r="C4" s="110"/>
      <c r="D4" s="110"/>
      <c r="E4" s="110"/>
      <c r="F4" s="26"/>
      <c r="G4" s="24"/>
    </row>
    <row r="5" spans="1:7" ht="15.75" thickBot="1" x14ac:dyDescent="0.3">
      <c r="A5" s="13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56</v>
      </c>
      <c r="G5" s="2" t="s">
        <v>5</v>
      </c>
    </row>
    <row r="6" spans="1:7" ht="15.75" thickBot="1" x14ac:dyDescent="0.3">
      <c r="A6" s="34" t="s">
        <v>6</v>
      </c>
      <c r="B6" s="114" t="s">
        <v>7</v>
      </c>
      <c r="C6" s="115"/>
      <c r="D6" s="115"/>
      <c r="E6" s="115"/>
      <c r="F6" s="115"/>
      <c r="G6" s="116"/>
    </row>
    <row r="7" spans="1:7" ht="15.75" thickBot="1" x14ac:dyDescent="0.3">
      <c r="A7" s="35" t="s">
        <v>8</v>
      </c>
      <c r="B7" s="36" t="s">
        <v>7</v>
      </c>
      <c r="C7" s="36"/>
      <c r="D7" s="37"/>
      <c r="E7" s="36"/>
      <c r="F7" s="36"/>
      <c r="G7" s="38"/>
    </row>
    <row r="8" spans="1:7" x14ac:dyDescent="0.25">
      <c r="A8" s="14" t="s">
        <v>10</v>
      </c>
      <c r="B8" s="6" t="s">
        <v>9</v>
      </c>
      <c r="C8" s="6"/>
      <c r="D8" s="7"/>
      <c r="E8" s="6"/>
      <c r="F8" s="6"/>
      <c r="G8" s="8"/>
    </row>
    <row r="9" spans="1:7" x14ac:dyDescent="0.25">
      <c r="A9" s="15" t="s">
        <v>11</v>
      </c>
      <c r="B9" s="3" t="s">
        <v>49</v>
      </c>
      <c r="C9">
        <v>70010004</v>
      </c>
      <c r="D9" s="4" t="s">
        <v>12</v>
      </c>
      <c r="E9" s="3">
        <v>2</v>
      </c>
      <c r="F9" s="9">
        <v>1328.92</v>
      </c>
      <c r="G9" s="10">
        <f>F9*E9</f>
        <v>2657.84</v>
      </c>
    </row>
    <row r="10" spans="1:7" ht="15.75" thickBot="1" x14ac:dyDescent="0.3">
      <c r="A10" s="15" t="s">
        <v>13</v>
      </c>
      <c r="B10" s="3" t="s">
        <v>48</v>
      </c>
      <c r="C10" s="3">
        <v>70010008</v>
      </c>
      <c r="D10" s="4" t="s">
        <v>12</v>
      </c>
      <c r="E10" s="3">
        <v>2</v>
      </c>
      <c r="F10" s="9">
        <v>1328.92</v>
      </c>
      <c r="G10" s="10">
        <f>F10*E10</f>
        <v>2657.84</v>
      </c>
    </row>
    <row r="11" spans="1:7" ht="15.75" thickBot="1" x14ac:dyDescent="0.3">
      <c r="A11" s="111" t="s">
        <v>32</v>
      </c>
      <c r="B11" s="112"/>
      <c r="C11" s="112"/>
      <c r="D11" s="112"/>
      <c r="E11" s="112"/>
      <c r="F11" s="113"/>
      <c r="G11" s="17">
        <f>SUM(G9:G10)</f>
        <v>5315.68</v>
      </c>
    </row>
    <row r="12" spans="1:7" ht="15.75" thickBot="1" x14ac:dyDescent="0.3">
      <c r="A12" s="35" t="s">
        <v>26</v>
      </c>
      <c r="B12" s="36" t="s">
        <v>14</v>
      </c>
      <c r="C12" s="36"/>
      <c r="D12" s="37"/>
      <c r="E12" s="36"/>
      <c r="F12" s="36"/>
      <c r="G12" s="38"/>
    </row>
    <row r="13" spans="1:7" x14ac:dyDescent="0.25">
      <c r="A13" s="14" t="s">
        <v>27</v>
      </c>
      <c r="B13" s="6" t="s">
        <v>15</v>
      </c>
      <c r="C13" s="6"/>
      <c r="D13" s="7"/>
      <c r="E13" s="6"/>
      <c r="F13" s="6"/>
      <c r="G13" s="8"/>
    </row>
    <row r="14" spans="1:7" x14ac:dyDescent="0.25">
      <c r="A14" s="15" t="s">
        <v>28</v>
      </c>
      <c r="B14" s="43" t="s">
        <v>16</v>
      </c>
      <c r="C14" s="3">
        <v>70030041</v>
      </c>
      <c r="D14" s="4" t="s">
        <v>17</v>
      </c>
      <c r="E14" s="66">
        <v>5951.42</v>
      </c>
      <c r="F14" s="9">
        <v>2.09</v>
      </c>
      <c r="G14" s="10">
        <f t="shared" ref="G14:G15" si="0">F14*E14</f>
        <v>12438.467799999999</v>
      </c>
    </row>
    <row r="15" spans="1:7" x14ac:dyDescent="0.25">
      <c r="A15" s="15" t="s">
        <v>29</v>
      </c>
      <c r="B15" t="s">
        <v>69</v>
      </c>
      <c r="C15" s="3">
        <v>70030042</v>
      </c>
      <c r="D15" s="4" t="s">
        <v>50</v>
      </c>
      <c r="E15" s="66">
        <f>E14*0.5</f>
        <v>2975.71</v>
      </c>
      <c r="F15" s="9">
        <v>4.5599999999999996</v>
      </c>
      <c r="G15" s="10">
        <f t="shared" si="0"/>
        <v>13569.237599999999</v>
      </c>
    </row>
    <row r="16" spans="1:7" x14ac:dyDescent="0.25">
      <c r="A16" s="15"/>
      <c r="B16" s="31"/>
      <c r="C16" s="29"/>
      <c r="D16" s="32"/>
      <c r="E16" s="67"/>
      <c r="F16" s="30"/>
      <c r="G16" s="33"/>
    </row>
    <row r="17" spans="1:7" x14ac:dyDescent="0.25">
      <c r="A17" s="15" t="s">
        <v>30</v>
      </c>
      <c r="B17" s="29" t="s">
        <v>19</v>
      </c>
      <c r="C17" s="29"/>
      <c r="D17" s="32"/>
      <c r="E17" s="67"/>
      <c r="F17" s="30"/>
      <c r="G17" s="33"/>
    </row>
    <row r="18" spans="1:7" ht="30" customHeight="1" x14ac:dyDescent="0.25">
      <c r="A18" s="15" t="s">
        <v>31</v>
      </c>
      <c r="B18" s="31" t="s">
        <v>198</v>
      </c>
      <c r="C18" s="29">
        <v>70030032</v>
      </c>
      <c r="D18" s="32" t="s">
        <v>50</v>
      </c>
      <c r="E18" s="67">
        <f>(E14)*(0.5-0.15-0.12-0.03)*1.1</f>
        <v>1309.3124</v>
      </c>
      <c r="F18" s="30">
        <v>19.649999999999999</v>
      </c>
      <c r="G18" s="33">
        <f t="shared" ref="G18" si="1">F18*E18</f>
        <v>25727.988659999999</v>
      </c>
    </row>
    <row r="19" spans="1:7" x14ac:dyDescent="0.25">
      <c r="A19" s="15"/>
      <c r="B19" s="29"/>
      <c r="C19" s="29"/>
      <c r="D19" s="32"/>
      <c r="E19" s="67"/>
      <c r="F19" s="30"/>
      <c r="G19" s="33"/>
    </row>
    <row r="20" spans="1:7" x14ac:dyDescent="0.25">
      <c r="A20" s="15" t="s">
        <v>51</v>
      </c>
      <c r="B20" s="29" t="s">
        <v>20</v>
      </c>
      <c r="C20" s="29"/>
      <c r="D20" s="32"/>
      <c r="E20" s="67"/>
      <c r="F20" s="30"/>
      <c r="G20" s="33"/>
    </row>
    <row r="21" spans="1:7" x14ac:dyDescent="0.25">
      <c r="A21" s="15" t="s">
        <v>52</v>
      </c>
      <c r="B21" s="31" t="s">
        <v>54</v>
      </c>
      <c r="C21" s="29">
        <v>70030090</v>
      </c>
      <c r="D21" s="32" t="s">
        <v>50</v>
      </c>
      <c r="E21" s="67">
        <f>E15-(E14*(0.2))</f>
        <v>1785.4259999999999</v>
      </c>
      <c r="F21" s="30">
        <v>8.5</v>
      </c>
      <c r="G21" s="33">
        <f t="shared" ref="G21:G22" si="2">F21*E21</f>
        <v>15176.120999999999</v>
      </c>
    </row>
    <row r="22" spans="1:7" ht="15.75" thickBot="1" x14ac:dyDescent="0.3">
      <c r="A22" s="15" t="s">
        <v>53</v>
      </c>
      <c r="B22" s="31" t="s">
        <v>55</v>
      </c>
      <c r="C22" s="29">
        <v>70030091</v>
      </c>
      <c r="D22" s="32" t="s">
        <v>50</v>
      </c>
      <c r="E22" s="67">
        <f>E21</f>
        <v>1785.4259999999999</v>
      </c>
      <c r="F22" s="30">
        <v>4.0999999999999996</v>
      </c>
      <c r="G22" s="33">
        <f t="shared" si="2"/>
        <v>7320.2465999999995</v>
      </c>
    </row>
    <row r="23" spans="1:7" ht="15.75" thickBot="1" x14ac:dyDescent="0.3">
      <c r="A23" s="95" t="s">
        <v>32</v>
      </c>
      <c r="B23" s="96"/>
      <c r="C23" s="96"/>
      <c r="D23" s="96"/>
      <c r="E23" s="96"/>
      <c r="F23" s="97"/>
      <c r="G23" s="19">
        <f>SUM(G13:G22)</f>
        <v>74232.061659999992</v>
      </c>
    </row>
    <row r="24" spans="1:7" ht="15.75" thickBot="1" x14ac:dyDescent="0.3">
      <c r="A24" s="35" t="s">
        <v>98</v>
      </c>
      <c r="B24" s="36" t="s">
        <v>73</v>
      </c>
      <c r="C24" s="36"/>
      <c r="D24" s="37"/>
      <c r="E24" s="36"/>
      <c r="F24" s="36"/>
      <c r="G24" s="38"/>
    </row>
    <row r="25" spans="1:7" x14ac:dyDescent="0.25">
      <c r="A25" s="15" t="s">
        <v>99</v>
      </c>
      <c r="B25" s="3" t="s">
        <v>75</v>
      </c>
      <c r="C25" s="3"/>
      <c r="D25" s="4"/>
      <c r="E25" s="3"/>
      <c r="F25" s="9"/>
      <c r="G25" s="10"/>
    </row>
    <row r="26" spans="1:7" ht="30" x14ac:dyDescent="0.25">
      <c r="A26" s="47" t="s">
        <v>100</v>
      </c>
      <c r="B26" s="5" t="s">
        <v>161</v>
      </c>
      <c r="C26" s="3" t="s">
        <v>160</v>
      </c>
      <c r="D26" s="4" t="s">
        <v>66</v>
      </c>
      <c r="E26" s="22">
        <v>1</v>
      </c>
      <c r="F26" s="9">
        <v>1683.08</v>
      </c>
      <c r="G26" s="9">
        <f>F26*E26</f>
        <v>1683.08</v>
      </c>
    </row>
    <row r="27" spans="1:7" ht="30" x14ac:dyDescent="0.25">
      <c r="A27" s="47" t="s">
        <v>101</v>
      </c>
      <c r="B27" s="5" t="s">
        <v>163</v>
      </c>
      <c r="C27" s="3" t="s">
        <v>162</v>
      </c>
      <c r="D27" s="4" t="s">
        <v>66</v>
      </c>
      <c r="E27" s="22">
        <v>4</v>
      </c>
      <c r="F27" s="9">
        <v>1176.1199999999999</v>
      </c>
      <c r="G27" s="9">
        <f>F27*E27</f>
        <v>4704.4799999999996</v>
      </c>
    </row>
    <row r="28" spans="1:7" ht="30" x14ac:dyDescent="0.25">
      <c r="A28" s="47" t="s">
        <v>102</v>
      </c>
      <c r="B28" s="5" t="s">
        <v>165</v>
      </c>
      <c r="C28" s="3" t="s">
        <v>164</v>
      </c>
      <c r="D28" s="4" t="s">
        <v>66</v>
      </c>
      <c r="E28" s="22">
        <v>1</v>
      </c>
      <c r="F28" s="9">
        <v>1527.77</v>
      </c>
      <c r="G28" s="9">
        <f t="shared" ref="G28:G30" si="3">F28*E28</f>
        <v>1527.77</v>
      </c>
    </row>
    <row r="29" spans="1:7" ht="30" x14ac:dyDescent="0.25">
      <c r="A29" s="47" t="s">
        <v>103</v>
      </c>
      <c r="B29" s="5" t="s">
        <v>167</v>
      </c>
      <c r="C29" s="3" t="s">
        <v>166</v>
      </c>
      <c r="D29" s="4" t="s">
        <v>66</v>
      </c>
      <c r="E29" s="22">
        <v>2</v>
      </c>
      <c r="F29" s="9">
        <v>1325.09</v>
      </c>
      <c r="G29" s="9">
        <f t="shared" si="3"/>
        <v>2650.18</v>
      </c>
    </row>
    <row r="30" spans="1:7" ht="30" x14ac:dyDescent="0.25">
      <c r="A30" s="47" t="s">
        <v>104</v>
      </c>
      <c r="B30" s="5" t="s">
        <v>169</v>
      </c>
      <c r="C30" s="3" t="s">
        <v>168</v>
      </c>
      <c r="D30" s="4" t="s">
        <v>66</v>
      </c>
      <c r="E30" s="22">
        <v>9</v>
      </c>
      <c r="F30" s="9">
        <v>888.54</v>
      </c>
      <c r="G30" s="9">
        <f t="shared" si="3"/>
        <v>7996.86</v>
      </c>
    </row>
    <row r="31" spans="1:7" ht="30" x14ac:dyDescent="0.25">
      <c r="A31" s="47" t="s">
        <v>105</v>
      </c>
      <c r="B31" s="5" t="s">
        <v>177</v>
      </c>
      <c r="C31" s="3" t="s">
        <v>176</v>
      </c>
      <c r="D31" s="4" t="s">
        <v>66</v>
      </c>
      <c r="E31" s="22">
        <v>4</v>
      </c>
      <c r="F31" s="9">
        <v>2542.33</v>
      </c>
      <c r="G31" s="9">
        <f>F31*E31</f>
        <v>10169.32</v>
      </c>
    </row>
    <row r="32" spans="1:7" ht="30" x14ac:dyDescent="0.25">
      <c r="A32" s="47" t="s">
        <v>106</v>
      </c>
      <c r="B32" s="5" t="s">
        <v>183</v>
      </c>
      <c r="C32" s="3" t="s">
        <v>182</v>
      </c>
      <c r="D32" s="4" t="s">
        <v>66</v>
      </c>
      <c r="E32" s="22">
        <v>1</v>
      </c>
      <c r="F32" s="9">
        <v>684.59</v>
      </c>
      <c r="G32" s="9">
        <f>F32*E32</f>
        <v>684.59</v>
      </c>
    </row>
    <row r="33" spans="1:7" ht="30" x14ac:dyDescent="0.25">
      <c r="A33" s="47" t="s">
        <v>107</v>
      </c>
      <c r="B33" s="5" t="s">
        <v>179</v>
      </c>
      <c r="C33" s="3" t="s">
        <v>178</v>
      </c>
      <c r="D33" s="4" t="s">
        <v>66</v>
      </c>
      <c r="E33" s="22">
        <v>4</v>
      </c>
      <c r="F33" s="9">
        <v>1159.18</v>
      </c>
      <c r="G33" s="9">
        <f t="shared" ref="G33" si="4">F33*E33</f>
        <v>4636.72</v>
      </c>
    </row>
    <row r="34" spans="1:7" ht="30" x14ac:dyDescent="0.25">
      <c r="A34" s="47" t="s">
        <v>108</v>
      </c>
      <c r="B34" s="5" t="s">
        <v>185</v>
      </c>
      <c r="C34" s="3" t="s">
        <v>184</v>
      </c>
      <c r="D34" s="4" t="s">
        <v>66</v>
      </c>
      <c r="E34" s="22">
        <v>1</v>
      </c>
      <c r="F34" s="9">
        <v>645.64</v>
      </c>
      <c r="G34" s="9">
        <f>F34*E34</f>
        <v>645.64</v>
      </c>
    </row>
    <row r="35" spans="1:7" ht="31.5" customHeight="1" x14ac:dyDescent="0.25">
      <c r="A35" s="47" t="s">
        <v>109</v>
      </c>
      <c r="B35" s="5" t="s">
        <v>181</v>
      </c>
      <c r="C35" s="3" t="s">
        <v>180</v>
      </c>
      <c r="D35" s="4" t="s">
        <v>66</v>
      </c>
      <c r="E35" s="22">
        <v>1</v>
      </c>
      <c r="F35" s="9">
        <v>1918.93</v>
      </c>
      <c r="G35" s="9">
        <f>F35*E35</f>
        <v>1918.93</v>
      </c>
    </row>
    <row r="36" spans="1:7" ht="30" x14ac:dyDescent="0.25">
      <c r="A36" s="47" t="s">
        <v>110</v>
      </c>
      <c r="B36" s="5" t="s">
        <v>187</v>
      </c>
      <c r="C36" s="3" t="s">
        <v>186</v>
      </c>
      <c r="D36" s="4" t="s">
        <v>66</v>
      </c>
      <c r="E36" s="22">
        <v>1</v>
      </c>
      <c r="F36" s="9">
        <v>482.11</v>
      </c>
      <c r="G36" s="9">
        <f t="shared" ref="G36:G38" si="5">F36*E36</f>
        <v>482.11</v>
      </c>
    </row>
    <row r="37" spans="1:7" ht="30" x14ac:dyDescent="0.25">
      <c r="A37" s="88" t="s">
        <v>111</v>
      </c>
      <c r="B37" s="89" t="s">
        <v>197</v>
      </c>
      <c r="C37" s="90" t="s">
        <v>196</v>
      </c>
      <c r="D37" s="91" t="s">
        <v>66</v>
      </c>
      <c r="E37" s="92">
        <v>1</v>
      </c>
      <c r="F37" s="93">
        <v>736.46</v>
      </c>
      <c r="G37" s="93">
        <f t="shared" si="5"/>
        <v>736.46</v>
      </c>
    </row>
    <row r="38" spans="1:7" ht="45" x14ac:dyDescent="0.25">
      <c r="A38" s="47" t="s">
        <v>112</v>
      </c>
      <c r="B38" s="5" t="s">
        <v>175</v>
      </c>
      <c r="C38" s="3" t="s">
        <v>174</v>
      </c>
      <c r="D38" s="4" t="s">
        <v>66</v>
      </c>
      <c r="E38" s="22">
        <v>4</v>
      </c>
      <c r="F38" s="9">
        <v>1963.01</v>
      </c>
      <c r="G38" s="9">
        <f t="shared" si="5"/>
        <v>7852.04</v>
      </c>
    </row>
    <row r="39" spans="1:7" ht="30" x14ac:dyDescent="0.25">
      <c r="A39" s="47" t="s">
        <v>113</v>
      </c>
      <c r="B39" s="5" t="s">
        <v>191</v>
      </c>
      <c r="C39" s="3" t="s">
        <v>190</v>
      </c>
      <c r="D39" s="4" t="s">
        <v>66</v>
      </c>
      <c r="E39" s="22">
        <v>1</v>
      </c>
      <c r="F39" s="9">
        <v>593.98</v>
      </c>
      <c r="G39" s="9">
        <f>F39*E39</f>
        <v>593.98</v>
      </c>
    </row>
    <row r="40" spans="1:7" ht="45" x14ac:dyDescent="0.25">
      <c r="A40" s="47" t="s">
        <v>114</v>
      </c>
      <c r="B40" s="5" t="s">
        <v>171</v>
      </c>
      <c r="C40" s="3" t="s">
        <v>170</v>
      </c>
      <c r="D40" s="4" t="s">
        <v>66</v>
      </c>
      <c r="E40" s="22">
        <v>4</v>
      </c>
      <c r="F40" s="9">
        <v>2052.37</v>
      </c>
      <c r="G40" s="9">
        <f>F40*E40</f>
        <v>8209.48</v>
      </c>
    </row>
    <row r="41" spans="1:7" ht="30" x14ac:dyDescent="0.25">
      <c r="A41" s="47" t="s">
        <v>115</v>
      </c>
      <c r="B41" s="5" t="s">
        <v>193</v>
      </c>
      <c r="C41" s="3" t="s">
        <v>192</v>
      </c>
      <c r="D41" s="4" t="s">
        <v>66</v>
      </c>
      <c r="E41" s="22">
        <v>4</v>
      </c>
      <c r="F41" s="9">
        <v>890.61</v>
      </c>
      <c r="G41" s="9">
        <f t="shared" ref="G41:G43" si="6">F41*E41</f>
        <v>3562.44</v>
      </c>
    </row>
    <row r="42" spans="1:7" x14ac:dyDescent="0.25">
      <c r="A42" s="47" t="s">
        <v>116</v>
      </c>
      <c r="B42" s="5" t="s">
        <v>91</v>
      </c>
      <c r="C42" s="4" t="s">
        <v>90</v>
      </c>
      <c r="D42" s="4" t="s">
        <v>66</v>
      </c>
      <c r="E42" s="22">
        <v>2</v>
      </c>
      <c r="F42" s="9">
        <v>6500</v>
      </c>
      <c r="G42" s="9">
        <f t="shared" si="6"/>
        <v>13000</v>
      </c>
    </row>
    <row r="43" spans="1:7" ht="30" x14ac:dyDescent="0.25">
      <c r="A43" s="47" t="s">
        <v>117</v>
      </c>
      <c r="B43" s="5" t="s">
        <v>189</v>
      </c>
      <c r="C43" s="3" t="s">
        <v>188</v>
      </c>
      <c r="D43" s="4" t="s">
        <v>66</v>
      </c>
      <c r="E43" s="22">
        <v>14</v>
      </c>
      <c r="F43" s="9">
        <v>331.62</v>
      </c>
      <c r="G43" s="9">
        <f t="shared" si="6"/>
        <v>4642.68</v>
      </c>
    </row>
    <row r="44" spans="1:7" ht="45" x14ac:dyDescent="0.25">
      <c r="A44" s="47" t="s">
        <v>118</v>
      </c>
      <c r="B44" s="5" t="s">
        <v>173</v>
      </c>
      <c r="C44" s="3" t="s">
        <v>172</v>
      </c>
      <c r="D44" s="4" t="s">
        <v>66</v>
      </c>
      <c r="E44" s="22">
        <v>1</v>
      </c>
      <c r="F44" s="9">
        <v>1215.6600000000001</v>
      </c>
      <c r="G44" s="9">
        <f>F44*E44</f>
        <v>1215.6600000000001</v>
      </c>
    </row>
    <row r="45" spans="1:7" ht="30" x14ac:dyDescent="0.25">
      <c r="A45" s="47" t="s">
        <v>119</v>
      </c>
      <c r="B45" s="5" t="s">
        <v>195</v>
      </c>
      <c r="C45" s="3" t="s">
        <v>194</v>
      </c>
      <c r="D45" s="4" t="s">
        <v>66</v>
      </c>
      <c r="E45" s="22">
        <v>1</v>
      </c>
      <c r="F45" s="9">
        <v>420.35</v>
      </c>
      <c r="G45" s="9">
        <f>F45*E45</f>
        <v>420.35</v>
      </c>
    </row>
    <row r="46" spans="1:7" x14ac:dyDescent="0.25">
      <c r="A46" s="11"/>
      <c r="B46" s="5"/>
      <c r="C46" s="3"/>
      <c r="D46" s="4"/>
      <c r="E46" s="3"/>
      <c r="F46" s="9"/>
      <c r="G46" s="10"/>
    </row>
    <row r="47" spans="1:7" x14ac:dyDescent="0.25">
      <c r="A47" s="46" t="s">
        <v>120</v>
      </c>
      <c r="B47" s="5" t="s">
        <v>74</v>
      </c>
      <c r="C47" s="3"/>
      <c r="D47" s="4"/>
      <c r="E47" s="22"/>
      <c r="F47" s="9"/>
      <c r="G47" s="9"/>
    </row>
    <row r="48" spans="1:7" x14ac:dyDescent="0.25">
      <c r="A48" s="47" t="s">
        <v>121</v>
      </c>
      <c r="B48" s="5" t="s">
        <v>76</v>
      </c>
      <c r="C48" s="3">
        <v>70070118</v>
      </c>
      <c r="D48" s="4" t="s">
        <v>66</v>
      </c>
      <c r="E48" s="22">
        <v>1</v>
      </c>
      <c r="F48" s="9">
        <v>595.37</v>
      </c>
      <c r="G48" s="9">
        <f t="shared" ref="G48:G51" si="7">F48*E48</f>
        <v>595.37</v>
      </c>
    </row>
    <row r="49" spans="1:10" x14ac:dyDescent="0.25">
      <c r="A49" s="47" t="s">
        <v>122</v>
      </c>
      <c r="B49" s="5" t="s">
        <v>77</v>
      </c>
      <c r="C49" s="3">
        <v>70070112</v>
      </c>
      <c r="D49" s="4" t="s">
        <v>66</v>
      </c>
      <c r="E49" s="22">
        <v>4</v>
      </c>
      <c r="F49" s="9">
        <v>348.6</v>
      </c>
      <c r="G49" s="9">
        <f t="shared" si="7"/>
        <v>1394.4</v>
      </c>
    </row>
    <row r="50" spans="1:10" x14ac:dyDescent="0.25">
      <c r="A50" s="47" t="s">
        <v>123</v>
      </c>
      <c r="B50" s="5" t="s">
        <v>78</v>
      </c>
      <c r="C50" s="3">
        <v>70070117</v>
      </c>
      <c r="D50" s="4" t="s">
        <v>66</v>
      </c>
      <c r="E50" s="22">
        <f>4+2</f>
        <v>6</v>
      </c>
      <c r="F50" s="9">
        <v>454.38</v>
      </c>
      <c r="G50" s="9">
        <f t="shared" si="7"/>
        <v>2726.2799999999997</v>
      </c>
    </row>
    <row r="51" spans="1:10" x14ac:dyDescent="0.25">
      <c r="A51" s="47" t="s">
        <v>124</v>
      </c>
      <c r="B51" s="5" t="s">
        <v>79</v>
      </c>
      <c r="C51" s="3">
        <v>70070111</v>
      </c>
      <c r="D51" s="4" t="s">
        <v>66</v>
      </c>
      <c r="E51" s="22">
        <v>9</v>
      </c>
      <c r="F51" s="9">
        <v>267.8</v>
      </c>
      <c r="G51" s="9">
        <f t="shared" si="7"/>
        <v>2410.2000000000003</v>
      </c>
    </row>
    <row r="52" spans="1:10" x14ac:dyDescent="0.25">
      <c r="A52" s="47" t="s">
        <v>125</v>
      </c>
      <c r="B52" s="5" t="s">
        <v>80</v>
      </c>
      <c r="C52" s="3">
        <v>70070110</v>
      </c>
      <c r="D52" s="4" t="s">
        <v>66</v>
      </c>
      <c r="E52" s="22">
        <v>1</v>
      </c>
      <c r="F52" s="9">
        <v>217.93</v>
      </c>
      <c r="G52" s="9">
        <f t="shared" ref="G52:G54" si="8">F52*E52</f>
        <v>217.93</v>
      </c>
    </row>
    <row r="53" spans="1:10" x14ac:dyDescent="0.25">
      <c r="A53" s="47" t="s">
        <v>126</v>
      </c>
      <c r="B53" s="5" t="s">
        <v>81</v>
      </c>
      <c r="C53" s="3">
        <v>70070116</v>
      </c>
      <c r="D53" s="4" t="s">
        <v>66</v>
      </c>
      <c r="E53" s="22">
        <f>1+1</f>
        <v>2</v>
      </c>
      <c r="F53" s="9">
        <v>320.39999999999998</v>
      </c>
      <c r="G53" s="9">
        <f t="shared" si="8"/>
        <v>640.79999999999995</v>
      </c>
    </row>
    <row r="54" spans="1:10" x14ac:dyDescent="0.25">
      <c r="A54" s="47" t="s">
        <v>127</v>
      </c>
      <c r="B54" s="5" t="s">
        <v>82</v>
      </c>
      <c r="C54" s="3">
        <v>70070109</v>
      </c>
      <c r="D54" s="4" t="s">
        <v>66</v>
      </c>
      <c r="E54" s="22">
        <v>14</v>
      </c>
      <c r="F54" s="9">
        <v>171.55</v>
      </c>
      <c r="G54" s="9">
        <f t="shared" si="8"/>
        <v>2401.7000000000003</v>
      </c>
    </row>
    <row r="55" spans="1:10" x14ac:dyDescent="0.25">
      <c r="A55" s="47" t="s">
        <v>128</v>
      </c>
      <c r="B55" s="5" t="s">
        <v>83</v>
      </c>
      <c r="C55" s="3">
        <v>70070115</v>
      </c>
      <c r="D55" s="4" t="s">
        <v>66</v>
      </c>
      <c r="E55" s="22">
        <v>1</v>
      </c>
      <c r="F55" s="9">
        <v>294.77999999999997</v>
      </c>
      <c r="G55" s="9">
        <f t="shared" ref="G55" si="9">F55*E55</f>
        <v>294.77999999999997</v>
      </c>
    </row>
    <row r="56" spans="1:10" x14ac:dyDescent="0.25">
      <c r="A56" s="15"/>
      <c r="B56" s="5"/>
      <c r="C56" s="3"/>
      <c r="D56" s="4"/>
      <c r="E56" s="3"/>
      <c r="F56" s="9"/>
      <c r="G56" s="10"/>
    </row>
    <row r="57" spans="1:10" x14ac:dyDescent="0.25">
      <c r="A57" s="15" t="s">
        <v>129</v>
      </c>
      <c r="B57" s="5" t="s">
        <v>84</v>
      </c>
      <c r="C57" s="3"/>
      <c r="D57" s="4"/>
      <c r="E57" s="3"/>
      <c r="F57" s="9"/>
      <c r="G57" s="10"/>
    </row>
    <row r="58" spans="1:10" x14ac:dyDescent="0.25">
      <c r="A58" s="51" t="s">
        <v>130</v>
      </c>
      <c r="B58" s="5" t="s">
        <v>200</v>
      </c>
      <c r="C58" s="3" t="s">
        <v>199</v>
      </c>
      <c r="D58" s="49" t="s">
        <v>60</v>
      </c>
      <c r="E58" s="3">
        <v>1625.35</v>
      </c>
      <c r="F58" s="52">
        <v>182.55</v>
      </c>
      <c r="G58" s="50">
        <f t="shared" ref="G58:G63" si="10">F58*E58</f>
        <v>296707.64250000002</v>
      </c>
    </row>
    <row r="59" spans="1:10" ht="30" x14ac:dyDescent="0.25">
      <c r="A59" s="51" t="s">
        <v>131</v>
      </c>
      <c r="B59" s="5" t="s">
        <v>85</v>
      </c>
      <c r="C59" s="3">
        <v>70080083</v>
      </c>
      <c r="D59" s="49" t="s">
        <v>60</v>
      </c>
      <c r="E59" s="3">
        <v>1625.35</v>
      </c>
      <c r="F59" s="52">
        <v>5.43</v>
      </c>
      <c r="G59" s="50">
        <f t="shared" si="10"/>
        <v>8825.6504999999997</v>
      </c>
      <c r="H59" s="94"/>
    </row>
    <row r="60" spans="1:10" ht="30" x14ac:dyDescent="0.25">
      <c r="A60" s="51" t="s">
        <v>132</v>
      </c>
      <c r="B60" s="5" t="s">
        <v>86</v>
      </c>
      <c r="C60" s="3">
        <v>70080084</v>
      </c>
      <c r="D60" s="49" t="s">
        <v>60</v>
      </c>
      <c r="E60" s="3">
        <v>470.87</v>
      </c>
      <c r="F60" s="52">
        <v>6.16</v>
      </c>
      <c r="G60" s="50">
        <f t="shared" si="10"/>
        <v>2900.5592000000001</v>
      </c>
    </row>
    <row r="61" spans="1:10" s="48" customFormat="1" ht="30" x14ac:dyDescent="0.25">
      <c r="A61" s="51" t="s">
        <v>133</v>
      </c>
      <c r="B61" s="5" t="s">
        <v>87</v>
      </c>
      <c r="C61" s="3">
        <v>70080087</v>
      </c>
      <c r="D61" s="49" t="s">
        <v>60</v>
      </c>
      <c r="E61" s="3">
        <v>1392.74</v>
      </c>
      <c r="F61" s="52">
        <v>7.72</v>
      </c>
      <c r="G61" s="50">
        <f t="shared" si="10"/>
        <v>10751.952799999999</v>
      </c>
      <c r="H61"/>
      <c r="I61"/>
      <c r="J61"/>
    </row>
    <row r="62" spans="1:10" s="48" customFormat="1" ht="30" x14ac:dyDescent="0.25">
      <c r="A62" s="51" t="s">
        <v>134</v>
      </c>
      <c r="B62" s="5" t="s">
        <v>88</v>
      </c>
      <c r="C62" s="3">
        <v>70080085</v>
      </c>
      <c r="D62" s="49" t="s">
        <v>60</v>
      </c>
      <c r="E62" s="3">
        <v>478.65</v>
      </c>
      <c r="F62" s="52">
        <v>9.31</v>
      </c>
      <c r="G62" s="50">
        <f t="shared" si="10"/>
        <v>4456.2314999999999</v>
      </c>
      <c r="H62"/>
      <c r="I62"/>
      <c r="J62"/>
    </row>
    <row r="63" spans="1:10" s="48" customFormat="1" ht="30" x14ac:dyDescent="0.25">
      <c r="A63" s="51" t="s">
        <v>135</v>
      </c>
      <c r="B63" s="5" t="s">
        <v>202</v>
      </c>
      <c r="C63" s="3" t="s">
        <v>201</v>
      </c>
      <c r="D63" s="49" t="s">
        <v>66</v>
      </c>
      <c r="E63" s="3">
        <f>ROUND((59.01/5.5),0)</f>
        <v>11</v>
      </c>
      <c r="F63" s="52">
        <v>6128.47</v>
      </c>
      <c r="G63" s="50">
        <f t="shared" si="10"/>
        <v>67413.17</v>
      </c>
      <c r="H63"/>
      <c r="I63"/>
    </row>
    <row r="64" spans="1:10" s="48" customFormat="1" x14ac:dyDescent="0.25">
      <c r="A64" s="51" t="s">
        <v>136</v>
      </c>
      <c r="B64" s="5" t="s">
        <v>89</v>
      </c>
      <c r="C64" s="3">
        <v>70080005</v>
      </c>
      <c r="D64" s="49" t="s">
        <v>60</v>
      </c>
      <c r="E64" s="3">
        <v>59.01</v>
      </c>
      <c r="F64" s="52">
        <v>23.06</v>
      </c>
      <c r="G64" s="50">
        <f>F64*E64</f>
        <v>1360.7705999999998</v>
      </c>
      <c r="H64"/>
      <c r="I64"/>
      <c r="J64"/>
    </row>
    <row r="65" spans="1:9" s="48" customFormat="1" x14ac:dyDescent="0.25">
      <c r="A65" s="53"/>
      <c r="B65" s="5"/>
      <c r="C65" s="3"/>
      <c r="D65" s="49"/>
      <c r="E65" s="3"/>
      <c r="F65" s="52"/>
      <c r="G65" s="54"/>
      <c r="H65"/>
      <c r="I65"/>
    </row>
    <row r="66" spans="1:9" x14ac:dyDescent="0.25">
      <c r="A66" s="46" t="s">
        <v>137</v>
      </c>
      <c r="B66" s="5" t="s">
        <v>93</v>
      </c>
      <c r="C66" s="3"/>
      <c r="D66" s="4"/>
      <c r="E66" s="22"/>
      <c r="F66" s="9"/>
      <c r="G66" s="9"/>
    </row>
    <row r="67" spans="1:9" x14ac:dyDescent="0.25">
      <c r="A67" s="47" t="s">
        <v>138</v>
      </c>
      <c r="B67" s="5" t="s">
        <v>92</v>
      </c>
      <c r="C67">
        <v>70070188</v>
      </c>
      <c r="D67" s="4" t="s">
        <v>66</v>
      </c>
      <c r="E67" s="22">
        <v>2</v>
      </c>
      <c r="F67" s="9">
        <v>8510.06</v>
      </c>
      <c r="G67" s="9">
        <f t="shared" ref="G67" si="11">F67*E67</f>
        <v>17020.12</v>
      </c>
    </row>
    <row r="68" spans="1:9" ht="15.75" thickBot="1" x14ac:dyDescent="0.3">
      <c r="A68" s="58" t="s">
        <v>139</v>
      </c>
      <c r="B68" s="65" t="s">
        <v>94</v>
      </c>
      <c r="C68" s="45" t="s">
        <v>90</v>
      </c>
      <c r="D68" s="45" t="s">
        <v>60</v>
      </c>
      <c r="E68" s="59">
        <v>59.01</v>
      </c>
      <c r="F68" s="60" t="s">
        <v>42</v>
      </c>
      <c r="G68" s="60" t="s">
        <v>42</v>
      </c>
    </row>
    <row r="69" spans="1:9" ht="15.75" thickBot="1" x14ac:dyDescent="0.3">
      <c r="A69" s="98" t="s">
        <v>32</v>
      </c>
      <c r="B69" s="99"/>
      <c r="C69" s="99"/>
      <c r="D69" s="99"/>
      <c r="E69" s="99"/>
      <c r="F69" s="100"/>
      <c r="G69" s="55">
        <f>SUM(G26:G68)</f>
        <v>497450.32709999999</v>
      </c>
    </row>
    <row r="70" spans="1:9" ht="15.75" thickBot="1" x14ac:dyDescent="0.3">
      <c r="A70" s="35" t="s">
        <v>33</v>
      </c>
      <c r="B70" s="36" t="s">
        <v>96</v>
      </c>
      <c r="C70" s="36"/>
      <c r="D70" s="37"/>
      <c r="E70" s="36"/>
      <c r="F70" s="36"/>
      <c r="G70" s="38"/>
    </row>
    <row r="71" spans="1:9" x14ac:dyDescent="0.25">
      <c r="A71" s="14" t="s">
        <v>34</v>
      </c>
      <c r="B71" s="6" t="s">
        <v>96</v>
      </c>
      <c r="C71" s="6"/>
      <c r="D71" s="7"/>
      <c r="E71" s="6"/>
      <c r="F71" s="6"/>
      <c r="G71" s="8"/>
    </row>
    <row r="72" spans="1:9" x14ac:dyDescent="0.25">
      <c r="A72" s="46" t="s">
        <v>35</v>
      </c>
      <c r="B72" s="3" t="s">
        <v>204</v>
      </c>
      <c r="C72" s="3" t="s">
        <v>203</v>
      </c>
      <c r="D72" s="4" t="s">
        <v>66</v>
      </c>
      <c r="E72" s="22">
        <v>5</v>
      </c>
      <c r="F72" s="9">
        <v>806.86</v>
      </c>
      <c r="G72" s="9">
        <f t="shared" ref="G72:G74" si="12">F72*E72</f>
        <v>4034.3</v>
      </c>
    </row>
    <row r="73" spans="1:9" ht="45" x14ac:dyDescent="0.25">
      <c r="A73" s="46" t="s">
        <v>57</v>
      </c>
      <c r="B73" s="5" t="s">
        <v>206</v>
      </c>
      <c r="C73" s="3" t="s">
        <v>205</v>
      </c>
      <c r="D73" s="4" t="s">
        <v>66</v>
      </c>
      <c r="E73" s="22">
        <v>4</v>
      </c>
      <c r="F73" s="9">
        <v>4903.71</v>
      </c>
      <c r="G73" s="9">
        <f t="shared" si="12"/>
        <v>19614.84</v>
      </c>
    </row>
    <row r="74" spans="1:9" x14ac:dyDescent="0.25">
      <c r="A74" s="46" t="s">
        <v>140</v>
      </c>
      <c r="B74" s="3" t="s">
        <v>208</v>
      </c>
      <c r="C74" s="3" t="s">
        <v>207</v>
      </c>
      <c r="D74" s="32" t="s">
        <v>66</v>
      </c>
      <c r="E74" s="22">
        <v>2</v>
      </c>
      <c r="F74" s="9">
        <v>3731.35</v>
      </c>
      <c r="G74" s="9">
        <f t="shared" si="12"/>
        <v>7462.7</v>
      </c>
    </row>
    <row r="75" spans="1:9" ht="15" customHeight="1" x14ac:dyDescent="0.25">
      <c r="A75" s="46" t="s">
        <v>141</v>
      </c>
      <c r="B75" s="3" t="s">
        <v>152</v>
      </c>
      <c r="C75" s="68" t="s">
        <v>90</v>
      </c>
      <c r="D75" s="32" t="s">
        <v>66</v>
      </c>
      <c r="E75" s="22">
        <v>2</v>
      </c>
      <c r="F75" s="9">
        <v>2000</v>
      </c>
      <c r="G75" s="30">
        <f t="shared" ref="G75:G76" si="13">F75*E75</f>
        <v>4000</v>
      </c>
    </row>
    <row r="76" spans="1:9" x14ac:dyDescent="0.25">
      <c r="A76" s="46" t="s">
        <v>142</v>
      </c>
      <c r="B76" s="3" t="s">
        <v>210</v>
      </c>
      <c r="C76" s="3" t="s">
        <v>209</v>
      </c>
      <c r="D76" s="32" t="s">
        <v>66</v>
      </c>
      <c r="E76" s="22">
        <v>4</v>
      </c>
      <c r="F76" s="9">
        <v>1839.46</v>
      </c>
      <c r="G76" s="30">
        <f t="shared" si="13"/>
        <v>7357.84</v>
      </c>
    </row>
    <row r="77" spans="1:9" x14ac:dyDescent="0.25">
      <c r="A77" s="46" t="s">
        <v>143</v>
      </c>
      <c r="B77" s="3" t="s">
        <v>212</v>
      </c>
      <c r="C77" s="3" t="s">
        <v>211</v>
      </c>
      <c r="D77" s="32" t="s">
        <v>60</v>
      </c>
      <c r="E77" s="22">
        <v>7.25</v>
      </c>
      <c r="F77" s="9">
        <v>2777.64</v>
      </c>
      <c r="G77" s="30">
        <f t="shared" ref="G77:G78" si="14">F77*E77</f>
        <v>20137.89</v>
      </c>
    </row>
    <row r="78" spans="1:9" ht="15.75" thickBot="1" x14ac:dyDescent="0.3">
      <c r="A78" s="63" t="s">
        <v>144</v>
      </c>
      <c r="B78" s="44" t="s">
        <v>97</v>
      </c>
      <c r="C78" s="64" t="s">
        <v>90</v>
      </c>
      <c r="D78" s="56" t="s">
        <v>66</v>
      </c>
      <c r="E78" s="59">
        <v>2</v>
      </c>
      <c r="F78" s="60">
        <v>89900</v>
      </c>
      <c r="G78" s="57">
        <f t="shared" si="14"/>
        <v>179800</v>
      </c>
    </row>
    <row r="79" spans="1:9" ht="15.75" thickBot="1" x14ac:dyDescent="0.3">
      <c r="A79" s="101" t="s">
        <v>32</v>
      </c>
      <c r="B79" s="102"/>
      <c r="C79" s="102"/>
      <c r="D79" s="102"/>
      <c r="E79" s="102"/>
      <c r="F79" s="103"/>
      <c r="G79" s="62">
        <f>SUM(G71:G78)</f>
        <v>242407.57</v>
      </c>
    </row>
    <row r="80" spans="1:9" ht="15.75" thickBot="1" x14ac:dyDescent="0.3">
      <c r="A80" s="35" t="s">
        <v>36</v>
      </c>
      <c r="B80" s="36" t="s">
        <v>21</v>
      </c>
      <c r="C80" s="36"/>
      <c r="D80" s="37"/>
      <c r="E80" s="36"/>
      <c r="F80" s="36"/>
      <c r="G80" s="38"/>
    </row>
    <row r="81" spans="1:9" x14ac:dyDescent="0.25">
      <c r="A81" s="39"/>
      <c r="B81" s="61" t="s">
        <v>70</v>
      </c>
      <c r="C81" s="40"/>
      <c r="D81" s="41"/>
      <c r="E81" s="40"/>
      <c r="F81" s="42"/>
      <c r="G81" s="42"/>
    </row>
    <row r="82" spans="1:9" x14ac:dyDescent="0.25">
      <c r="A82" s="15" t="s">
        <v>37</v>
      </c>
      <c r="B82" s="3" t="s">
        <v>22</v>
      </c>
      <c r="C82" s="3"/>
      <c r="D82" s="4"/>
      <c r="E82" s="3"/>
      <c r="F82" s="9"/>
      <c r="G82" s="10"/>
    </row>
    <row r="83" spans="1:9" x14ac:dyDescent="0.25">
      <c r="A83" s="11" t="s">
        <v>38</v>
      </c>
      <c r="B83" s="5" t="s">
        <v>58</v>
      </c>
      <c r="C83" s="3">
        <v>70070046</v>
      </c>
      <c r="D83" s="4" t="s">
        <v>50</v>
      </c>
      <c r="E83" s="3">
        <f>(95.35+11.7)*0.05</f>
        <v>5.3525</v>
      </c>
      <c r="F83" s="9">
        <v>199.14</v>
      </c>
      <c r="G83" s="10">
        <f>F83*E83</f>
        <v>1065.8968499999999</v>
      </c>
    </row>
    <row r="84" spans="1:9" x14ac:dyDescent="0.25">
      <c r="A84" s="11" t="s">
        <v>145</v>
      </c>
      <c r="B84" s="3" t="s">
        <v>59</v>
      </c>
      <c r="C84" s="3">
        <v>70070048</v>
      </c>
      <c r="D84" s="4" t="s">
        <v>50</v>
      </c>
      <c r="E84" s="3">
        <f>(95.35+11.7)*0.05</f>
        <v>5.3525</v>
      </c>
      <c r="F84" s="9">
        <v>419.29</v>
      </c>
      <c r="G84" s="10">
        <f>F84*E84</f>
        <v>2244.2497250000001</v>
      </c>
    </row>
    <row r="85" spans="1:9" x14ac:dyDescent="0.25">
      <c r="A85" s="11"/>
      <c r="B85" s="3"/>
      <c r="C85" s="3"/>
      <c r="D85" s="4"/>
      <c r="E85" s="3"/>
      <c r="F85" s="9"/>
      <c r="G85" s="10"/>
    </row>
    <row r="86" spans="1:9" x14ac:dyDescent="0.25">
      <c r="A86" s="15" t="s">
        <v>148</v>
      </c>
      <c r="B86" s="3" t="s">
        <v>23</v>
      </c>
      <c r="C86" s="3"/>
      <c r="D86" s="4"/>
      <c r="E86" s="3"/>
      <c r="F86" s="9"/>
      <c r="G86" s="10"/>
    </row>
    <row r="87" spans="1:9" x14ac:dyDescent="0.25">
      <c r="A87" s="11" t="s">
        <v>149</v>
      </c>
      <c r="B87" s="3" t="s">
        <v>61</v>
      </c>
      <c r="C87" s="3">
        <v>70070126</v>
      </c>
      <c r="D87" s="4" t="s">
        <v>17</v>
      </c>
      <c r="E87" s="3">
        <f>(95.35+11.7)</f>
        <v>107.05</v>
      </c>
      <c r="F87" s="9">
        <v>90.83</v>
      </c>
      <c r="G87" s="10">
        <f>F87*E87</f>
        <v>9723.3514999999989</v>
      </c>
    </row>
    <row r="88" spans="1:9" x14ac:dyDescent="0.25">
      <c r="A88" s="11"/>
      <c r="B88" s="3"/>
      <c r="C88" s="3"/>
      <c r="D88" s="4"/>
      <c r="E88" s="3"/>
      <c r="F88" s="9"/>
      <c r="G88" s="10"/>
    </row>
    <row r="89" spans="1:9" x14ac:dyDescent="0.25">
      <c r="A89" s="15" t="s">
        <v>146</v>
      </c>
      <c r="B89" s="3" t="s">
        <v>24</v>
      </c>
      <c r="C89" s="3"/>
      <c r="D89" s="4"/>
      <c r="E89" s="22"/>
      <c r="F89" s="9"/>
      <c r="G89" s="10"/>
    </row>
    <row r="90" spans="1:9" x14ac:dyDescent="0.25">
      <c r="A90" s="11" t="s">
        <v>147</v>
      </c>
      <c r="B90" s="3" t="s">
        <v>65</v>
      </c>
      <c r="C90" s="3">
        <v>70070137</v>
      </c>
      <c r="D90" s="4" t="s">
        <v>62</v>
      </c>
      <c r="E90" s="3">
        <f>E93*100</f>
        <v>1070.5</v>
      </c>
      <c r="F90" s="9">
        <v>22.6</v>
      </c>
      <c r="G90" s="10">
        <f t="shared" ref="G90" si="15">F90*E90</f>
        <v>24193.300000000003</v>
      </c>
    </row>
    <row r="91" spans="1:9" x14ac:dyDescent="0.25">
      <c r="A91" s="15"/>
      <c r="B91" s="3"/>
      <c r="C91" s="3"/>
      <c r="D91" s="4"/>
      <c r="E91" s="3"/>
      <c r="F91" s="9"/>
      <c r="G91" s="10"/>
    </row>
    <row r="92" spans="1:9" x14ac:dyDescent="0.25">
      <c r="A92" s="15" t="s">
        <v>150</v>
      </c>
      <c r="B92" s="3" t="s">
        <v>63</v>
      </c>
      <c r="C92" s="3"/>
      <c r="D92" s="4"/>
      <c r="E92" s="3"/>
      <c r="F92" s="9"/>
      <c r="G92" s="10"/>
    </row>
    <row r="93" spans="1:9" ht="38.25" customHeight="1" x14ac:dyDescent="0.25">
      <c r="A93" s="11" t="s">
        <v>151</v>
      </c>
      <c r="B93" s="5" t="s">
        <v>64</v>
      </c>
      <c r="C93" s="3">
        <v>70070146</v>
      </c>
      <c r="D93" s="32" t="s">
        <v>50</v>
      </c>
      <c r="E93" s="29">
        <f>(95.35+11.7)*0.1</f>
        <v>10.705</v>
      </c>
      <c r="F93" s="30">
        <v>636.15</v>
      </c>
      <c r="G93" s="10">
        <f>F93*E93</f>
        <v>6809.9857499999998</v>
      </c>
    </row>
    <row r="94" spans="1:9" ht="15" customHeight="1" x14ac:dyDescent="0.25">
      <c r="A94" s="76"/>
      <c r="B94" s="77"/>
      <c r="C94" s="78"/>
      <c r="D94" s="79"/>
      <c r="E94" s="80"/>
      <c r="F94" s="81"/>
      <c r="G94" s="82"/>
    </row>
    <row r="95" spans="1:9" ht="15" customHeight="1" x14ac:dyDescent="0.25">
      <c r="A95" s="15" t="s">
        <v>153</v>
      </c>
      <c r="B95" s="3" t="s">
        <v>157</v>
      </c>
      <c r="C95" s="3"/>
      <c r="D95" s="4"/>
      <c r="E95" s="3"/>
      <c r="F95" s="9"/>
      <c r="G95" s="10"/>
    </row>
    <row r="96" spans="1:9" s="87" customFormat="1" ht="30" customHeight="1" x14ac:dyDescent="0.25">
      <c r="A96" s="83" t="s">
        <v>155</v>
      </c>
      <c r="B96" t="s">
        <v>158</v>
      </c>
      <c r="C96" s="5">
        <v>70070127</v>
      </c>
      <c r="D96" s="84" t="s">
        <v>17</v>
      </c>
      <c r="E96" s="31">
        <f>4*3*0.3</f>
        <v>3.5999999999999996</v>
      </c>
      <c r="F96" s="85">
        <v>159.41999999999999</v>
      </c>
      <c r="G96" s="86">
        <f>F96*E96</f>
        <v>573.91199999999992</v>
      </c>
      <c r="H96"/>
      <c r="I96"/>
    </row>
    <row r="97" spans="1:10" s="87" customFormat="1" ht="30" customHeight="1" x14ac:dyDescent="0.25">
      <c r="A97" s="83" t="s">
        <v>154</v>
      </c>
      <c r="B97" s="5" t="s">
        <v>64</v>
      </c>
      <c r="C97" s="5">
        <v>70070146</v>
      </c>
      <c r="D97" s="84" t="s">
        <v>17</v>
      </c>
      <c r="E97" s="31">
        <f>0.2</f>
        <v>0.2</v>
      </c>
      <c r="F97" s="85">
        <v>636.15</v>
      </c>
      <c r="G97" s="86">
        <f>F97*E97</f>
        <v>127.23</v>
      </c>
      <c r="H97"/>
      <c r="I97"/>
      <c r="J97"/>
    </row>
    <row r="98" spans="1:10" ht="15" customHeight="1" thickBot="1" x14ac:dyDescent="0.3">
      <c r="A98" s="69" t="s">
        <v>156</v>
      </c>
      <c r="B98" s="70" t="s">
        <v>159</v>
      </c>
      <c r="C98" s="71">
        <v>70070135</v>
      </c>
      <c r="D98" s="72" t="s">
        <v>62</v>
      </c>
      <c r="E98" s="73">
        <f>16.31</f>
        <v>16.309999999999999</v>
      </c>
      <c r="F98" s="74">
        <v>21.4</v>
      </c>
      <c r="G98" s="75">
        <f>F98*E98</f>
        <v>349.03399999999993</v>
      </c>
    </row>
    <row r="99" spans="1:10" ht="15.75" thickBot="1" x14ac:dyDescent="0.3">
      <c r="A99" s="98" t="s">
        <v>32</v>
      </c>
      <c r="B99" s="99"/>
      <c r="C99" s="99"/>
      <c r="D99" s="99"/>
      <c r="E99" s="99"/>
      <c r="F99" s="100"/>
      <c r="G99" s="55">
        <f>SUM(G83:G98)</f>
        <v>45086.959824999998</v>
      </c>
    </row>
    <row r="100" spans="1:10" ht="15.75" thickBot="1" x14ac:dyDescent="0.3">
      <c r="A100" s="35" t="s">
        <v>39</v>
      </c>
      <c r="B100" s="36" t="s">
        <v>25</v>
      </c>
      <c r="C100" s="36"/>
      <c r="D100" s="37"/>
      <c r="E100" s="36"/>
      <c r="F100" s="36"/>
      <c r="G100" s="38"/>
    </row>
    <row r="101" spans="1:10" x14ac:dyDescent="0.25">
      <c r="A101" s="15" t="s">
        <v>40</v>
      </c>
      <c r="B101" s="3" t="s">
        <v>72</v>
      </c>
      <c r="C101" s="3"/>
      <c r="D101" s="4"/>
      <c r="E101" s="3"/>
      <c r="F101" s="9"/>
      <c r="G101" s="10"/>
    </row>
    <row r="102" spans="1:10" ht="15.75" thickBot="1" x14ac:dyDescent="0.3">
      <c r="A102" s="15" t="s">
        <v>41</v>
      </c>
      <c r="B102" s="3" t="s">
        <v>71</v>
      </c>
      <c r="C102">
        <v>70110049</v>
      </c>
      <c r="D102" s="4" t="s">
        <v>18</v>
      </c>
      <c r="E102" s="3">
        <v>11.7</v>
      </c>
      <c r="F102" s="9">
        <v>870.59</v>
      </c>
      <c r="G102" s="10">
        <f>F102*E102</f>
        <v>10185.903</v>
      </c>
    </row>
    <row r="103" spans="1:10" ht="15.75" thickBot="1" x14ac:dyDescent="0.3">
      <c r="A103" s="15"/>
      <c r="B103" s="3"/>
      <c r="C103" s="3"/>
      <c r="D103" s="4"/>
      <c r="E103" s="3"/>
      <c r="F103" s="9"/>
      <c r="G103" s="10"/>
    </row>
    <row r="104" spans="1:10" ht="15.75" thickBot="1" x14ac:dyDescent="0.3">
      <c r="A104" s="111" t="s">
        <v>32</v>
      </c>
      <c r="B104" s="112"/>
      <c r="C104" s="112"/>
      <c r="D104" s="112"/>
      <c r="E104" s="112"/>
      <c r="F104" s="113"/>
      <c r="G104" s="20">
        <f>SUM(G101:G103)</f>
        <v>10185.903</v>
      </c>
    </row>
    <row r="105" spans="1:10" ht="15.75" thickBot="1" x14ac:dyDescent="0.3">
      <c r="A105" s="95" t="s">
        <v>43</v>
      </c>
      <c r="B105" s="96"/>
      <c r="C105" s="96"/>
      <c r="D105" s="96"/>
      <c r="E105" s="96"/>
      <c r="F105" s="97"/>
      <c r="G105" s="19">
        <f>G104+G99+G79+G69+G23+G11</f>
        <v>874678.50158500008</v>
      </c>
    </row>
    <row r="106" spans="1:10" x14ac:dyDescent="0.25">
      <c r="A106" s="21"/>
      <c r="B106" s="18"/>
      <c r="C106" s="18"/>
      <c r="D106" s="18"/>
      <c r="E106" s="18"/>
      <c r="F106" s="18"/>
      <c r="G106" s="23"/>
    </row>
    <row r="107" spans="1:10" x14ac:dyDescent="0.25">
      <c r="A107" s="21" t="s">
        <v>213</v>
      </c>
      <c r="B107" s="18" t="s">
        <v>214</v>
      </c>
      <c r="C107" s="18"/>
      <c r="D107" s="18"/>
      <c r="E107" s="18"/>
      <c r="F107" s="18"/>
      <c r="G107" s="23"/>
    </row>
    <row r="108" spans="1:10" x14ac:dyDescent="0.25">
      <c r="A108" s="21"/>
      <c r="B108" s="18"/>
      <c r="C108" s="18"/>
      <c r="D108" s="18"/>
      <c r="E108" s="18"/>
      <c r="F108" s="18"/>
      <c r="G108" s="23"/>
    </row>
    <row r="109" spans="1:10" ht="100.5" customHeight="1" x14ac:dyDescent="0.25">
      <c r="A109" s="21"/>
      <c r="B109" s="18"/>
      <c r="C109" s="18"/>
      <c r="D109" s="18"/>
      <c r="E109" s="18"/>
      <c r="F109" s="18"/>
      <c r="G109" s="23"/>
    </row>
    <row r="110" spans="1:10" x14ac:dyDescent="0.25">
      <c r="A110" s="16"/>
    </row>
    <row r="111" spans="1:10" x14ac:dyDescent="0.25">
      <c r="A111" s="16"/>
    </row>
    <row r="112" spans="1:10" x14ac:dyDescent="0.25">
      <c r="A112" s="16"/>
    </row>
    <row r="113" spans="1:1" x14ac:dyDescent="0.25">
      <c r="A113" s="16"/>
    </row>
    <row r="114" spans="1:1" x14ac:dyDescent="0.25">
      <c r="A114" s="16"/>
    </row>
    <row r="115" spans="1:1" x14ac:dyDescent="0.25">
      <c r="A115" s="16"/>
    </row>
    <row r="116" spans="1:1" x14ac:dyDescent="0.25">
      <c r="A116" s="16"/>
    </row>
    <row r="117" spans="1:1" x14ac:dyDescent="0.25">
      <c r="A117" s="16"/>
    </row>
    <row r="118" spans="1:1" x14ac:dyDescent="0.25">
      <c r="A118" s="16"/>
    </row>
    <row r="119" spans="1:1" x14ac:dyDescent="0.25">
      <c r="A119" s="16"/>
    </row>
    <row r="120" spans="1:1" x14ac:dyDescent="0.25">
      <c r="A120" s="16"/>
    </row>
    <row r="121" spans="1:1" x14ac:dyDescent="0.25">
      <c r="A121" s="16"/>
    </row>
    <row r="122" spans="1:1" x14ac:dyDescent="0.25">
      <c r="A122" s="16"/>
    </row>
    <row r="123" spans="1:1" x14ac:dyDescent="0.25">
      <c r="A123" s="16"/>
    </row>
    <row r="124" spans="1:1" x14ac:dyDescent="0.25">
      <c r="A124" s="16"/>
    </row>
    <row r="125" spans="1:1" x14ac:dyDescent="0.25">
      <c r="A125" s="16"/>
    </row>
    <row r="126" spans="1:1" x14ac:dyDescent="0.25">
      <c r="A126" s="16"/>
    </row>
    <row r="127" spans="1:1" x14ac:dyDescent="0.25">
      <c r="A127" s="16"/>
    </row>
    <row r="128" spans="1:1" x14ac:dyDescent="0.25">
      <c r="A128" s="16"/>
    </row>
    <row r="129" spans="1:1" x14ac:dyDescent="0.25">
      <c r="A129" s="16"/>
    </row>
    <row r="130" spans="1:1" x14ac:dyDescent="0.25">
      <c r="A130" s="16"/>
    </row>
    <row r="131" spans="1:1" x14ac:dyDescent="0.25">
      <c r="A131" s="16"/>
    </row>
    <row r="132" spans="1:1" x14ac:dyDescent="0.25">
      <c r="A132" s="16"/>
    </row>
    <row r="133" spans="1:1" x14ac:dyDescent="0.25">
      <c r="A133" s="16"/>
    </row>
    <row r="134" spans="1:1" x14ac:dyDescent="0.25">
      <c r="A134" s="16"/>
    </row>
    <row r="135" spans="1:1" x14ac:dyDescent="0.25">
      <c r="A135" s="16"/>
    </row>
    <row r="136" spans="1:1" x14ac:dyDescent="0.25">
      <c r="A136" s="16"/>
    </row>
    <row r="137" spans="1:1" x14ac:dyDescent="0.25">
      <c r="A137" s="16"/>
    </row>
    <row r="138" spans="1:1" x14ac:dyDescent="0.25">
      <c r="A138" s="16"/>
    </row>
    <row r="139" spans="1:1" x14ac:dyDescent="0.25">
      <c r="A139" s="16"/>
    </row>
    <row r="140" spans="1:1" x14ac:dyDescent="0.25">
      <c r="A140" s="16"/>
    </row>
    <row r="141" spans="1:1" x14ac:dyDescent="0.25">
      <c r="A141" s="16"/>
    </row>
    <row r="142" spans="1:1" x14ac:dyDescent="0.25">
      <c r="A142" s="16"/>
    </row>
    <row r="143" spans="1:1" x14ac:dyDescent="0.25">
      <c r="A143" s="16"/>
    </row>
    <row r="144" spans="1:1" x14ac:dyDescent="0.25">
      <c r="A144" s="16"/>
    </row>
    <row r="145" spans="1:1" x14ac:dyDescent="0.25">
      <c r="A145" s="16"/>
    </row>
    <row r="146" spans="1:1" x14ac:dyDescent="0.25">
      <c r="A146" s="16"/>
    </row>
    <row r="147" spans="1:1" x14ac:dyDescent="0.25">
      <c r="A147" s="16"/>
    </row>
    <row r="148" spans="1:1" x14ac:dyDescent="0.25">
      <c r="A148" s="16"/>
    </row>
    <row r="149" spans="1:1" x14ac:dyDescent="0.25">
      <c r="A149" s="16"/>
    </row>
    <row r="150" spans="1:1" x14ac:dyDescent="0.25">
      <c r="A150" s="16"/>
    </row>
    <row r="151" spans="1:1" x14ac:dyDescent="0.25">
      <c r="A151" s="16"/>
    </row>
    <row r="152" spans="1:1" x14ac:dyDescent="0.25">
      <c r="A152" s="16"/>
    </row>
    <row r="153" spans="1:1" x14ac:dyDescent="0.25">
      <c r="A153" s="16"/>
    </row>
    <row r="154" spans="1:1" x14ac:dyDescent="0.25">
      <c r="A154" s="16"/>
    </row>
    <row r="155" spans="1:1" x14ac:dyDescent="0.25">
      <c r="A155" s="16"/>
    </row>
    <row r="156" spans="1:1" x14ac:dyDescent="0.25">
      <c r="A156" s="16"/>
    </row>
    <row r="157" spans="1:1" x14ac:dyDescent="0.25">
      <c r="A157" s="16"/>
    </row>
    <row r="158" spans="1:1" x14ac:dyDescent="0.25">
      <c r="A158" s="16"/>
    </row>
    <row r="159" spans="1:1" x14ac:dyDescent="0.25">
      <c r="A159" s="16"/>
    </row>
    <row r="160" spans="1:1" x14ac:dyDescent="0.25">
      <c r="A160" s="16"/>
    </row>
    <row r="161" spans="1:1" x14ac:dyDescent="0.25">
      <c r="A161" s="16"/>
    </row>
    <row r="162" spans="1:1" x14ac:dyDescent="0.25">
      <c r="A162" s="16"/>
    </row>
    <row r="163" spans="1:1" x14ac:dyDescent="0.25">
      <c r="A163" s="16"/>
    </row>
    <row r="164" spans="1:1" x14ac:dyDescent="0.25">
      <c r="A164" s="16"/>
    </row>
    <row r="165" spans="1:1" x14ac:dyDescent="0.25">
      <c r="A165" s="16"/>
    </row>
  </sheetData>
  <mergeCells count="12">
    <mergeCell ref="A99:F99"/>
    <mergeCell ref="A105:F105"/>
    <mergeCell ref="A104:F104"/>
    <mergeCell ref="A23:F23"/>
    <mergeCell ref="A69:F69"/>
    <mergeCell ref="A79:F79"/>
    <mergeCell ref="A1:G1"/>
    <mergeCell ref="B2:E2"/>
    <mergeCell ref="B3:E3"/>
    <mergeCell ref="B4:E4"/>
    <mergeCell ref="A11:F11"/>
    <mergeCell ref="B6:G6"/>
  </mergeCells>
  <phoneticPr fontId="3" type="noConversion"/>
  <pageMargins left="0.51181102362204722" right="0.51181102362204722" top="0.78740157480314965" bottom="0.78740157480314965" header="0.23622047244094491" footer="0.11811023622047245"/>
  <pageSetup paperSize="9" scale="81" fitToHeight="0" orientation="landscape" r:id="rId1"/>
  <headerFooter>
    <oddFooter>Página &amp;P de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8BF73-9A85-4F84-8A2F-ED9A2B2A169C}">
  <sheetPr>
    <pageSetUpPr fitToPage="1"/>
  </sheetPr>
  <dimension ref="A1:J32"/>
  <sheetViews>
    <sheetView tabSelected="1" workbookViewId="0">
      <selection activeCell="I32" sqref="A1:I32"/>
    </sheetView>
  </sheetViews>
  <sheetFormatPr defaultRowHeight="15" x14ac:dyDescent="0.25"/>
  <cols>
    <col min="1" max="1" width="9.140625" style="12"/>
    <col min="2" max="2" width="43.5703125" style="12" customWidth="1"/>
    <col min="3" max="3" width="19.85546875" style="12" customWidth="1"/>
    <col min="4" max="4" width="9.140625" style="12"/>
    <col min="5" max="5" width="19.85546875" style="12" customWidth="1"/>
    <col min="6" max="6" width="9.140625" style="12"/>
    <col min="7" max="7" width="19.85546875" style="12" customWidth="1"/>
    <col min="8" max="8" width="9.140625" style="12"/>
    <col min="9" max="9" width="19.85546875" style="12" customWidth="1"/>
  </cols>
  <sheetData>
    <row r="1" spans="1:9" ht="20.25" x14ac:dyDescent="0.25">
      <c r="A1" s="134"/>
      <c r="B1" s="135" t="s">
        <v>215</v>
      </c>
      <c r="C1" s="135"/>
      <c r="D1" s="135"/>
      <c r="E1" s="135"/>
      <c r="F1" s="135"/>
      <c r="G1" s="135"/>
      <c r="H1" s="135"/>
      <c r="I1" s="136"/>
    </row>
    <row r="2" spans="1:9" ht="20.25" x14ac:dyDescent="0.25">
      <c r="A2" s="137"/>
      <c r="B2" s="138" t="s">
        <v>216</v>
      </c>
      <c r="C2" s="138"/>
      <c r="D2" s="138"/>
      <c r="E2" s="138"/>
      <c r="F2" s="138"/>
      <c r="G2" s="138"/>
      <c r="H2" s="138"/>
      <c r="I2" s="139"/>
    </row>
    <row r="3" spans="1:9" x14ac:dyDescent="0.25">
      <c r="A3" s="140"/>
      <c r="B3" s="141"/>
      <c r="C3" s="141"/>
      <c r="D3" s="141"/>
      <c r="E3" s="141"/>
      <c r="F3" s="141"/>
      <c r="G3" s="141"/>
      <c r="H3" s="141"/>
      <c r="I3" s="142"/>
    </row>
    <row r="4" spans="1:9" ht="18" x14ac:dyDescent="0.25">
      <c r="A4" s="140"/>
      <c r="B4" s="143" t="s">
        <v>217</v>
      </c>
      <c r="C4" s="143"/>
      <c r="D4" s="143"/>
      <c r="E4" s="143"/>
      <c r="F4" s="143"/>
      <c r="G4" s="143"/>
      <c r="H4" s="143"/>
      <c r="I4" s="144"/>
    </row>
    <row r="5" spans="1:9" ht="15.75" thickBot="1" x14ac:dyDescent="0.3">
      <c r="A5" s="145"/>
      <c r="B5" s="146"/>
      <c r="C5" s="147"/>
      <c r="D5" s="147"/>
      <c r="E5" s="147"/>
      <c r="F5" s="147"/>
      <c r="G5" s="147"/>
      <c r="H5" s="147"/>
      <c r="I5" s="148"/>
    </row>
    <row r="6" spans="1:9" ht="15.75" thickBot="1" x14ac:dyDescent="0.3">
      <c r="A6" s="125"/>
      <c r="B6" s="125"/>
      <c r="C6" s="149"/>
      <c r="D6" s="125"/>
      <c r="E6" s="125"/>
      <c r="F6" s="125"/>
      <c r="G6" s="125"/>
      <c r="H6" s="125"/>
      <c r="I6" s="125"/>
    </row>
    <row r="7" spans="1:9" ht="15.75" x14ac:dyDescent="0.25">
      <c r="A7" s="126" t="s">
        <v>218</v>
      </c>
      <c r="B7" s="132" t="str">
        <f>ADUTORA!B2</f>
        <v>ADUTORA SÃO MIGUEL ARCANJO</v>
      </c>
      <c r="C7" s="132"/>
      <c r="D7" s="132"/>
      <c r="E7" s="133"/>
      <c r="F7" s="150"/>
      <c r="G7" s="151"/>
      <c r="H7" s="152"/>
      <c r="I7" s="153"/>
    </row>
    <row r="8" spans="1:9" ht="16.5" thickBot="1" x14ac:dyDescent="0.3">
      <c r="A8" s="127" t="s">
        <v>219</v>
      </c>
      <c r="B8" s="128" t="str">
        <f>ADUTORA!B3</f>
        <v>SÃO MIGUEL ARCANJO- SP</v>
      </c>
      <c r="C8" s="128"/>
      <c r="D8" s="128"/>
      <c r="E8" s="128"/>
      <c r="F8" s="154"/>
      <c r="G8" s="155"/>
      <c r="H8" s="156"/>
      <c r="I8" s="157"/>
    </row>
    <row r="9" spans="1:9" ht="15.75" thickBot="1" x14ac:dyDescent="0.3">
      <c r="A9" s="158"/>
      <c r="B9" s="159"/>
      <c r="C9" s="160"/>
      <c r="D9" s="161"/>
      <c r="E9" s="161"/>
      <c r="F9" s="161"/>
      <c r="G9" s="162"/>
      <c r="H9" s="162"/>
      <c r="I9" s="162"/>
    </row>
    <row r="10" spans="1:9" x14ac:dyDescent="0.25">
      <c r="A10" s="131" t="s">
        <v>0</v>
      </c>
      <c r="B10" s="163" t="s">
        <v>220</v>
      </c>
      <c r="C10" s="164" t="s">
        <v>221</v>
      </c>
      <c r="D10" s="129" t="s">
        <v>222</v>
      </c>
      <c r="E10" s="130"/>
      <c r="F10" s="129" t="s">
        <v>223</v>
      </c>
      <c r="G10" s="130"/>
      <c r="H10" s="129" t="s">
        <v>224</v>
      </c>
      <c r="I10" s="194"/>
    </row>
    <row r="11" spans="1:9" ht="15.75" thickBot="1" x14ac:dyDescent="0.3">
      <c r="A11" s="195"/>
      <c r="B11" s="196" t="s">
        <v>225</v>
      </c>
      <c r="C11" s="197" t="s">
        <v>226</v>
      </c>
      <c r="D11" s="198" t="s">
        <v>227</v>
      </c>
      <c r="E11" s="199" t="s">
        <v>228</v>
      </c>
      <c r="F11" s="198" t="s">
        <v>227</v>
      </c>
      <c r="G11" s="199" t="s">
        <v>228</v>
      </c>
      <c r="H11" s="198" t="s">
        <v>227</v>
      </c>
      <c r="I11" s="200" t="s">
        <v>228</v>
      </c>
    </row>
    <row r="12" spans="1:9" x14ac:dyDescent="0.25">
      <c r="A12" s="206"/>
      <c r="B12" s="205"/>
      <c r="C12" s="204"/>
      <c r="D12" s="203"/>
      <c r="E12" s="203"/>
      <c r="F12" s="203"/>
      <c r="G12" s="203"/>
      <c r="H12" s="203"/>
      <c r="I12" s="202"/>
    </row>
    <row r="13" spans="1:9" x14ac:dyDescent="0.25">
      <c r="A13" s="165">
        <v>1</v>
      </c>
      <c r="B13" s="166" t="str">
        <f>ADUTORA!B7</f>
        <v>SERVIÇOS TÉCNICOS</v>
      </c>
      <c r="C13" s="167">
        <f>ADUTORA!G11</f>
        <v>5315.68</v>
      </c>
      <c r="D13" s="168">
        <v>1</v>
      </c>
      <c r="E13" s="169">
        <f>D13*C13</f>
        <v>5315.68</v>
      </c>
      <c r="F13" s="168">
        <v>0</v>
      </c>
      <c r="G13" s="169">
        <f>F13*C13</f>
        <v>0</v>
      </c>
      <c r="H13" s="168">
        <v>0</v>
      </c>
      <c r="I13" s="170">
        <f>H13*C13</f>
        <v>0</v>
      </c>
    </row>
    <row r="14" spans="1:9" x14ac:dyDescent="0.25">
      <c r="A14" s="165">
        <v>2</v>
      </c>
      <c r="B14" s="166" t="str">
        <f>ADUTORA!B12</f>
        <v>MOVIMENTO DE TERRA</v>
      </c>
      <c r="C14" s="167">
        <f>ADUTORA!G23</f>
        <v>74232.061659999992</v>
      </c>
      <c r="D14" s="168">
        <v>1</v>
      </c>
      <c r="E14" s="169">
        <f t="shared" ref="E14:E18" si="0">D14*C14</f>
        <v>74232.061659999992</v>
      </c>
      <c r="F14" s="168">
        <v>0</v>
      </c>
      <c r="G14" s="169">
        <f t="shared" ref="G14:G18" si="1">F14*C14</f>
        <v>0</v>
      </c>
      <c r="H14" s="168">
        <v>0</v>
      </c>
      <c r="I14" s="170">
        <f t="shared" ref="I14:I18" si="2">H14*C14</f>
        <v>0</v>
      </c>
    </row>
    <row r="15" spans="1:9" x14ac:dyDescent="0.25">
      <c r="A15" s="165">
        <v>3</v>
      </c>
      <c r="B15" s="166" t="str">
        <f>ADUTORA!B24</f>
        <v>LINHA DE RECALQUE</v>
      </c>
      <c r="C15" s="167">
        <f>ADUTORA!G69</f>
        <v>497450.32709999999</v>
      </c>
      <c r="D15" s="168">
        <v>0.45</v>
      </c>
      <c r="E15" s="169">
        <f t="shared" si="0"/>
        <v>223852.647195</v>
      </c>
      <c r="F15" s="168">
        <v>0.55000000000000004</v>
      </c>
      <c r="G15" s="169">
        <f t="shared" si="1"/>
        <v>273597.67990500003</v>
      </c>
      <c r="H15" s="168">
        <v>0</v>
      </c>
      <c r="I15" s="170">
        <f t="shared" si="2"/>
        <v>0</v>
      </c>
    </row>
    <row r="16" spans="1:9" x14ac:dyDescent="0.25">
      <c r="A16" s="165">
        <v>4</v>
      </c>
      <c r="B16" s="166" t="str">
        <f>ADUTORA!B70</f>
        <v>EPAT</v>
      </c>
      <c r="C16" s="167">
        <f>ADUTORA!G79</f>
        <v>242407.57</v>
      </c>
      <c r="D16" s="168">
        <v>0</v>
      </c>
      <c r="E16" s="169">
        <f t="shared" si="0"/>
        <v>0</v>
      </c>
      <c r="F16" s="168">
        <v>0</v>
      </c>
      <c r="G16" s="169">
        <f t="shared" si="1"/>
        <v>0</v>
      </c>
      <c r="H16" s="168">
        <v>1</v>
      </c>
      <c r="I16" s="170">
        <f t="shared" si="2"/>
        <v>242407.57</v>
      </c>
    </row>
    <row r="17" spans="1:10" x14ac:dyDescent="0.25">
      <c r="A17" s="171">
        <v>5</v>
      </c>
      <c r="B17" s="166" t="str">
        <f>ADUTORA!B80</f>
        <v>FUNDAÇÕES E ESTRUTURAS</v>
      </c>
      <c r="C17" s="167">
        <f>ADUTORA!G99</f>
        <v>45086.959824999998</v>
      </c>
      <c r="D17" s="168">
        <v>0</v>
      </c>
      <c r="E17" s="169">
        <f t="shared" si="0"/>
        <v>0</v>
      </c>
      <c r="F17" s="168">
        <v>0.5</v>
      </c>
      <c r="G17" s="169">
        <f t="shared" si="1"/>
        <v>22543.479912499999</v>
      </c>
      <c r="H17" s="168">
        <v>0.5</v>
      </c>
      <c r="I17" s="170">
        <f t="shared" si="2"/>
        <v>22543.479912499999</v>
      </c>
    </row>
    <row r="18" spans="1:10" x14ac:dyDescent="0.25">
      <c r="A18" s="165">
        <v>6</v>
      </c>
      <c r="B18" s="166" t="str">
        <f>ADUTORA!B100</f>
        <v>FECHAMENTO</v>
      </c>
      <c r="C18" s="167">
        <f>ADUTORA!G104</f>
        <v>10185.903</v>
      </c>
      <c r="D18" s="168">
        <v>0</v>
      </c>
      <c r="E18" s="169">
        <f t="shared" si="0"/>
        <v>0</v>
      </c>
      <c r="F18" s="168">
        <v>0</v>
      </c>
      <c r="G18" s="169">
        <f t="shared" si="1"/>
        <v>0</v>
      </c>
      <c r="H18" s="168">
        <v>1</v>
      </c>
      <c r="I18" s="170">
        <f t="shared" si="2"/>
        <v>10185.903</v>
      </c>
    </row>
    <row r="19" spans="1:10" x14ac:dyDescent="0.25">
      <c r="A19" s="172"/>
      <c r="B19" s="173"/>
      <c r="C19" s="173"/>
      <c r="D19" s="173"/>
      <c r="E19" s="173"/>
      <c r="F19" s="173"/>
      <c r="G19" s="173"/>
      <c r="H19" s="162"/>
      <c r="I19" s="174"/>
    </row>
    <row r="20" spans="1:10" ht="33" customHeight="1" thickBot="1" x14ac:dyDescent="0.3">
      <c r="A20" s="175"/>
      <c r="B20" s="176" t="s">
        <v>229</v>
      </c>
      <c r="C20" s="177">
        <f>SUM(C13:C18)</f>
        <v>874678.50158500008</v>
      </c>
      <c r="D20" s="178">
        <f>E20/C20</f>
        <v>0.34687075114480331</v>
      </c>
      <c r="E20" s="177">
        <f>SUM(E13:E18)</f>
        <v>303400.38885500003</v>
      </c>
      <c r="F20" s="178">
        <f>G20/C20</f>
        <v>0.33857143999865585</v>
      </c>
      <c r="G20" s="177">
        <f>SUM(G13:G18)</f>
        <v>296141.15981750004</v>
      </c>
      <c r="H20" s="178">
        <f>I20/C20</f>
        <v>0.31455780885654083</v>
      </c>
      <c r="I20" s="201">
        <f>SUM(I13:I18)</f>
        <v>275136.95291250001</v>
      </c>
      <c r="J20" s="207"/>
    </row>
    <row r="21" spans="1:10" ht="15.75" thickBot="1" x14ac:dyDescent="0.3">
      <c r="A21" s="160"/>
      <c r="B21" s="179"/>
      <c r="C21" s="160"/>
      <c r="D21" s="160"/>
      <c r="E21" s="160"/>
      <c r="F21" s="160"/>
      <c r="G21" s="160"/>
      <c r="H21" s="160"/>
      <c r="I21" s="160"/>
    </row>
    <row r="22" spans="1:10" x14ac:dyDescent="0.25">
      <c r="A22" s="180"/>
      <c r="B22" s="181"/>
      <c r="C22" s="121"/>
      <c r="D22" s="122"/>
      <c r="E22" s="123"/>
      <c r="F22" s="182"/>
      <c r="G22" s="183"/>
      <c r="H22" s="184"/>
      <c r="I22" s="185"/>
    </row>
    <row r="23" spans="1:10" x14ac:dyDescent="0.25">
      <c r="A23" s="140"/>
      <c r="B23" s="186"/>
      <c r="C23" s="117"/>
      <c r="D23" s="118"/>
      <c r="E23" s="120"/>
      <c r="F23" s="187"/>
      <c r="G23" s="188"/>
      <c r="H23" s="189"/>
      <c r="I23" s="174"/>
    </row>
    <row r="24" spans="1:10" x14ac:dyDescent="0.25">
      <c r="A24" s="140"/>
      <c r="B24" s="211"/>
      <c r="C24" s="214"/>
      <c r="D24" s="216"/>
      <c r="E24" s="222"/>
      <c r="F24" s="223"/>
      <c r="G24" s="213"/>
      <c r="H24" s="213"/>
      <c r="I24" s="174"/>
    </row>
    <row r="25" spans="1:10" x14ac:dyDescent="0.25">
      <c r="A25" s="140"/>
      <c r="B25" s="211"/>
      <c r="C25" s="214"/>
      <c r="D25" s="216"/>
      <c r="E25" s="222"/>
      <c r="F25" s="223"/>
      <c r="G25" s="213"/>
      <c r="H25" s="213"/>
      <c r="I25" s="174"/>
    </row>
    <row r="26" spans="1:10" x14ac:dyDescent="0.25">
      <c r="A26" s="140"/>
      <c r="B26" s="211"/>
      <c r="C26" s="217"/>
      <c r="D26" s="215"/>
      <c r="E26" s="221"/>
      <c r="F26" s="223"/>
      <c r="G26" s="213"/>
      <c r="H26" s="224"/>
      <c r="I26" s="174"/>
    </row>
    <row r="27" spans="1:10" ht="18" x14ac:dyDescent="0.25">
      <c r="A27" s="140"/>
      <c r="B27" s="211"/>
      <c r="C27" s="218"/>
      <c r="D27" s="219"/>
      <c r="E27" s="219"/>
      <c r="F27" s="225"/>
      <c r="G27" s="213"/>
      <c r="H27" s="226"/>
      <c r="I27" s="174"/>
    </row>
    <row r="28" spans="1:10" x14ac:dyDescent="0.25">
      <c r="A28" s="140"/>
      <c r="B28" s="211"/>
      <c r="C28" s="214"/>
      <c r="D28" s="216"/>
      <c r="E28" s="220"/>
      <c r="F28" s="221"/>
      <c r="G28" s="213"/>
      <c r="H28" s="224"/>
      <c r="I28" s="174"/>
    </row>
    <row r="29" spans="1:10" x14ac:dyDescent="0.25">
      <c r="A29" s="140"/>
      <c r="B29" s="211"/>
      <c r="C29" s="214"/>
      <c r="D29" s="216"/>
      <c r="E29" s="220"/>
      <c r="F29" s="221"/>
      <c r="G29" s="213"/>
      <c r="H29" s="224"/>
      <c r="I29" s="174"/>
    </row>
    <row r="30" spans="1:10" x14ac:dyDescent="0.25">
      <c r="A30" s="140"/>
      <c r="B30" s="211"/>
      <c r="C30" s="227"/>
      <c r="D30" s="228"/>
      <c r="E30" s="212"/>
      <c r="F30" s="213"/>
      <c r="G30" s="213"/>
      <c r="H30" s="224"/>
      <c r="I30" s="174"/>
    </row>
    <row r="31" spans="1:10" x14ac:dyDescent="0.25">
      <c r="A31" s="140"/>
      <c r="B31" s="186"/>
      <c r="C31" s="119"/>
      <c r="D31" s="190"/>
      <c r="E31" s="191"/>
      <c r="F31" s="188"/>
      <c r="G31" s="188"/>
      <c r="H31" s="189"/>
      <c r="I31" s="174"/>
    </row>
    <row r="32" spans="1:10" ht="15.75" thickBot="1" x14ac:dyDescent="0.3">
      <c r="A32" s="145"/>
      <c r="B32" s="146"/>
      <c r="C32" s="192"/>
      <c r="D32" s="146"/>
      <c r="E32" s="124"/>
      <c r="F32" s="193"/>
      <c r="G32" s="193"/>
      <c r="H32" s="147"/>
      <c r="I32" s="148"/>
    </row>
  </sheetData>
  <mergeCells count="12">
    <mergeCell ref="H10:I10"/>
    <mergeCell ref="F7:G7"/>
    <mergeCell ref="F8:G8"/>
    <mergeCell ref="B1:H1"/>
    <mergeCell ref="B2:H2"/>
    <mergeCell ref="B4:H4"/>
    <mergeCell ref="B7:E7"/>
    <mergeCell ref="A19:G19"/>
    <mergeCell ref="D9:F9"/>
    <mergeCell ref="D10:E10"/>
    <mergeCell ref="A10:A11"/>
    <mergeCell ref="F10:G10"/>
  </mergeCells>
  <pageMargins left="0.511811024" right="0.511811024" top="0.78740157499999996" bottom="0.78740157499999996" header="0.31496062000000002" footer="0.31496062000000002"/>
  <pageSetup paperSize="9" scale="85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ADUTORA</vt:lpstr>
      <vt:lpstr>CRONOGRAMA</vt:lpstr>
      <vt:lpstr>ADUTORA!Area_de_impressao</vt:lpstr>
      <vt:lpstr>ADUTORA!Titulos_de_impressao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André Floter</dc:creator>
  <cp:lastModifiedBy>User</cp:lastModifiedBy>
  <cp:lastPrinted>2022-08-08T14:07:42Z</cp:lastPrinted>
  <dcterms:created xsi:type="dcterms:W3CDTF">2021-01-24T15:13:03Z</dcterms:created>
  <dcterms:modified xsi:type="dcterms:W3CDTF">2022-08-08T14:08:37Z</dcterms:modified>
</cp:coreProperties>
</file>